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Breg/2021/OS Breg_zivila_21-24/"/>
    </mc:Choice>
  </mc:AlternateContent>
  <xr:revisionPtr revIDLastSave="0" documentId="13_ncr:1_{4C14569E-FC74-FF48-8563-B665D5DB10E8}" xr6:coauthVersionLast="36" xr6:coauthVersionMax="36" xr10:uidLastSave="{00000000-0000-0000-0000-000000000000}"/>
  <bookViews>
    <workbookView xWindow="0" yWindow="500" windowWidth="28060" windowHeight="19240" tabRatio="804" activeTab="3" xr2:uid="{00000000-000D-0000-FFFF-FFFF00000000}"/>
  </bookViews>
  <sheets>
    <sheet name="3. Zamrznjeno sadje" sheetId="1" r:id="rId1"/>
    <sheet name="12. Splošno" sheetId="16" r:id="rId2"/>
    <sheet name="13. Mleko" sheetId="29" r:id="rId3"/>
    <sheet name="15. Sladoled" sheetId="37" r:id="rId4"/>
  </sheets>
  <definedNames>
    <definedName name="_xlnm.Print_Area" localSheetId="1">'12. Splošno'!$A$1:$L$154</definedName>
    <definedName name="_xlnm.Print_Area" localSheetId="2">'13. Mleko'!$A$1:$L$55</definedName>
    <definedName name="_xlnm.Print_Area" localSheetId="3">'15. Sladoled'!$A$1:$K$34</definedName>
    <definedName name="_xlnm.Print_Area" localSheetId="0">'3. Zamrznjeno sadje'!$A$1:$L$39</definedName>
  </definedNames>
  <calcPr calcId="181029"/>
  <fileRecoveryPr repairLoad="1"/>
</workbook>
</file>

<file path=xl/calcChain.xml><?xml version="1.0" encoding="utf-8"?>
<calcChain xmlns="http://schemas.openxmlformats.org/spreadsheetml/2006/main">
  <c r="E14" i="29" l="1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13" i="29"/>
  <c r="E14" i="16"/>
  <c r="E15" i="16"/>
  <c r="E16" i="16"/>
  <c r="E17" i="16"/>
  <c r="E18" i="16"/>
  <c r="E19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" i="16"/>
  <c r="E15" i="1"/>
  <c r="E16" i="1"/>
  <c r="E17" i="1"/>
  <c r="E18" i="1"/>
  <c r="E19" i="1"/>
  <c r="E20" i="1"/>
  <c r="E21" i="1"/>
  <c r="E22" i="1"/>
  <c r="E14" i="1"/>
</calcChain>
</file>

<file path=xl/sharedStrings.xml><?xml version="1.0" encoding="utf-8"?>
<sst xmlns="http://schemas.openxmlformats.org/spreadsheetml/2006/main" count="489" uniqueCount="235">
  <si>
    <t>Naročnik:</t>
  </si>
  <si>
    <t>Osnovna šola Breg</t>
  </si>
  <si>
    <t>Rogaška cesta 6</t>
  </si>
  <si>
    <t>2250 Ptuj</t>
  </si>
  <si>
    <t>Ponudnik:</t>
  </si>
  <si>
    <t>PREDRAČUN</t>
  </si>
  <si>
    <t xml:space="preserve">Zap. št. </t>
  </si>
  <si>
    <t>Izdelek po enoti</t>
  </si>
  <si>
    <t>Mera za navedeno enoto</t>
  </si>
  <si>
    <t>Trgovsko ime živila oz. naziv izdelka</t>
  </si>
  <si>
    <t>Cena na enoto 
brez DDV</t>
  </si>
  <si>
    <t>Cena na enoto z DDV</t>
  </si>
  <si>
    <t>ponujeno pakiranje</t>
  </si>
  <si>
    <t>Cena brez DDv na ponujeno pakiranje</t>
  </si>
  <si>
    <t>1.</t>
  </si>
  <si>
    <t>kg</t>
  </si>
  <si>
    <t>2.</t>
  </si>
  <si>
    <t>SKUPAJ VREDNOST ZA SKLOP</t>
  </si>
  <si>
    <t>Dobava se vrši do</t>
  </si>
  <si>
    <t>Dobava v ponedeljek, sreda in petek.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</si>
  <si>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</si>
  <si>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</si>
  <si>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</si>
  <si>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V kolikor v stolpcu 5 navajate živilo iz sheme kakovosti,  je potrebno priložiti ustrezno dokazilo -  certifikat. Na dokazilo je potrebno zabeležiti zaporedno številko</t>
  </si>
  <si>
    <t>artikla, na katerega se nanaša.</t>
  </si>
  <si>
    <t>Kraj in datum: ______________________________________</t>
  </si>
  <si>
    <t>Žig:</t>
  </si>
  <si>
    <t>Podpis odgovorne osebe</t>
  </si>
  <si>
    <t>_________________________</t>
  </si>
  <si>
    <t>Cena na enoto
brez DDV</t>
  </si>
  <si>
    <t>ure zjutraj, za tekoči dan porabe. Dnevna dobava od ponedeljka do petka.</t>
  </si>
  <si>
    <t>3. SKLOP ŽIVIL : ZAMRZNJENO SADJE IN ZELENJAVA</t>
  </si>
  <si>
    <t>kom</t>
  </si>
  <si>
    <t>6.</t>
  </si>
  <si>
    <t>KORENJE KOCKE, zamrznjeno 2,5 kg</t>
  </si>
  <si>
    <t>11.</t>
  </si>
  <si>
    <t>ŠPINAČA pasirana, briketi zamrz.2,5 kg</t>
  </si>
  <si>
    <t>12.</t>
  </si>
  <si>
    <t>13.</t>
  </si>
  <si>
    <t>BROKOLI, zamrznjen 2,5 kg</t>
  </si>
  <si>
    <t>14.</t>
  </si>
  <si>
    <t>ZELENJAVA mešana, zamrz. 2,5 kg</t>
  </si>
  <si>
    <t>19.</t>
  </si>
  <si>
    <t>12. SKLOP ŽIVIL: SPLOŠNO PREHRAMBENO BLAGO</t>
  </si>
  <si>
    <t>AJVAR 680 g</t>
  </si>
  <si>
    <t>AJDOVA KAŠA, 1/1 kg</t>
  </si>
  <si>
    <t>BAZILIKA, 1 kg</t>
  </si>
  <si>
    <t>ČAJ, borovnica, filter 1,25 kg</t>
  </si>
  <si>
    <t>ČAJ, breskev, filter 1,25 kg</t>
  </si>
  <si>
    <t>ČAJ, divja češnja, filter 1,25 kg</t>
  </si>
  <si>
    <t>ČAJ, gozdni sadeži, 1,25 kg</t>
  </si>
  <si>
    <t>ČAJ, jagoda, vanilija filter 1 - 1,25 kg</t>
  </si>
  <si>
    <t>ČAJ, malina, filter, 1,25 kg</t>
  </si>
  <si>
    <t>ČESEN, granulat 1/1 kg</t>
  </si>
  <si>
    <t>Čičerika 400 g</t>
  </si>
  <si>
    <t>DROBTINE, brez glutena 300 g</t>
  </si>
  <si>
    <t>Fižol konzerviran, rjavi 2,5 kg</t>
  </si>
  <si>
    <t>Fižol konzerviran, rdeči 2,5 kg</t>
  </si>
  <si>
    <t>GORČICA 5 kg</t>
  </si>
  <si>
    <t>JEŠPRENJ 1/1 kg</t>
  </si>
  <si>
    <t>JUHA porova kremna 1 kg</t>
  </si>
  <si>
    <t>JUHA fižolova kremna 1 kg</t>
  </si>
  <si>
    <t>JUHA gobova kremna 1 kg</t>
  </si>
  <si>
    <t>KIS, jabolčni, solatni, kisan po naravnem postopku 1/1 l</t>
  </si>
  <si>
    <t>l</t>
  </si>
  <si>
    <t>KOMPOT ananas, kocke 2,6 kg</t>
  </si>
  <si>
    <t>KORUZA sladka, 4,1 kg</t>
  </si>
  <si>
    <t>KOSMIČI koruzni,  Cornflakes 1/1 kg</t>
  </si>
  <si>
    <t>KOSMIČI,  bio ovseni 500 g</t>
  </si>
  <si>
    <t>KROGLICE jušne 0,5 kg</t>
  </si>
  <si>
    <t>KRUH, temni brez glutena, 400g, SCHAR*</t>
  </si>
  <si>
    <t>KRUH, bel, brez glutena, 400 g, SCHAR*</t>
  </si>
  <si>
    <t>KVAS, svež, 42 g</t>
  </si>
  <si>
    <t>LOVOR, celi 60 g</t>
  </si>
  <si>
    <t>MAK mleti 200 g</t>
  </si>
  <si>
    <t>MAJARON,  drobljen 100g</t>
  </si>
  <si>
    <t>MARGARINA, 500g, Rama*</t>
  </si>
  <si>
    <t>MARMELADA marelica 5 kg</t>
  </si>
  <si>
    <t>MARMELADA slivova, 850 g</t>
  </si>
  <si>
    <t>MARMELADA mešana 5 kg</t>
  </si>
  <si>
    <t>MASLO, brez laktoze, 250 g</t>
  </si>
  <si>
    <t>MLEKO, riževo 200 ml</t>
  </si>
  <si>
    <t>MOKA, namenska, ostra T 400, 1/1 kg</t>
  </si>
  <si>
    <t>MUSLI BREZ GLUTENA 350 g, SCHAR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</si>
  <si>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</si>
  <si>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</si>
  <si>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</si>
  <si>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</si>
  <si>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 sončnično, 10 l</t>
  </si>
  <si>
    <t>OLJE rastlinsko 10l</t>
  </si>
  <si>
    <t>OLJE, bučno, 100 %, 1/1 l</t>
  </si>
  <si>
    <t>OLJE, olivno, ekstra deviško1/1 l</t>
  </si>
  <si>
    <t>PAPRIKA, mleta, rdeča 100 g</t>
  </si>
  <si>
    <t>PESA rdeča 4000 g, ETA*</t>
  </si>
  <si>
    <t>POLENTA inst. 5 kg</t>
  </si>
  <si>
    <t>PRAŠEK ZA PUDING, čokolada, 1/1 kg</t>
  </si>
  <si>
    <t>PRAŠEK ZA PUDING, vanilin, 1/1 kg</t>
  </si>
  <si>
    <t>REZANCI JUŠNI, tanki 500 g</t>
  </si>
  <si>
    <t>RIBANA KAŠA JUŠNA 1 kg</t>
  </si>
  <si>
    <t>RIŽ, basmati 1/2 kg</t>
  </si>
  <si>
    <t>RIŽ,dolgozrnati  paraboiled 5 kg</t>
  </si>
  <si>
    <t>ROZINE, 500g</t>
  </si>
  <si>
    <t>SIRUP limona, 5 litrov</t>
  </si>
  <si>
    <t>SIRUP sadni, oranžina, 5 litrov</t>
  </si>
  <si>
    <t>SLADKOR vanilin 5/1 50 g</t>
  </si>
  <si>
    <t>SLADKOR, beli, kristalni, 1/1 kg</t>
  </si>
  <si>
    <t>SLADKOR, mleti, 500 g</t>
  </si>
  <si>
    <t>SLADOLED čokol-vanilija  kornet 120 ml</t>
  </si>
  <si>
    <t>Piran kornet 65 ml</t>
  </si>
  <si>
    <t>Sladoled lonček čokoladni 120ml</t>
  </si>
  <si>
    <t>Sladoled Ježek 70 ml</t>
  </si>
  <si>
    <t>SOL, morska, kuhinjska, drobno mleta, 1/1 kg</t>
  </si>
  <si>
    <t>SOL,kamena, kuhinjska, drobno mleta, 1/1 kg</t>
  </si>
  <si>
    <t>TESTENINE peresniki, brez glutena, SCHAR 500g</t>
  </si>
  <si>
    <t>TESTENINE pisane, široki rezanci 1/1 kg</t>
  </si>
  <si>
    <t>TESTENINE, jušni rezanci, brez glutena, SCHAR, 250 g</t>
  </si>
  <si>
    <t>TESTENINE, koruzni, brez jajc in dodatkov 250 g,  La Venezione</t>
  </si>
  <si>
    <t xml:space="preserve">TESTENINE, PERESNIKI, 5/1 kg, </t>
  </si>
  <si>
    <t>TESTENINE, POLŽKI, 5/1 kg,</t>
  </si>
  <si>
    <t xml:space="preserve">TESTENINE, POLŽKI, 500 g, </t>
  </si>
  <si>
    <t xml:space="preserve">TESTENINE, široki rezanci 5/1 kg, </t>
  </si>
  <si>
    <t>TESTENINE, široki rezanci 1/1, domači</t>
  </si>
  <si>
    <t xml:space="preserve">TESTENINE, ŠPAGETI, 5/1 kg, </t>
  </si>
  <si>
    <t>TESTENINE, polnozrnate, 5/1 kg</t>
  </si>
  <si>
    <t>TESTENINE, polnozrnate, 1/1 kg</t>
  </si>
  <si>
    <t>Testenine metuljčki 2/1 2kg</t>
  </si>
  <si>
    <t>TESTENINE metuljčki mali 2/1 2kg</t>
  </si>
  <si>
    <t>TESTENINE pik as 2/1 2kg</t>
  </si>
  <si>
    <t>TESTENINE zvezdice 2/1 2kg</t>
  </si>
  <si>
    <t>TESTENINE, jušne - rinčice 5/1 kg</t>
  </si>
  <si>
    <t>TIMIJAN, lomljen, 300 g</t>
  </si>
  <si>
    <t>TUNA v olivnem olju, 80 g, RIO MARE</t>
  </si>
  <si>
    <t>VODA, navadna, 0,5 l</t>
  </si>
  <si>
    <t>ZDROB, pšenični, 1/1 kg</t>
  </si>
  <si>
    <t>ZVEZDICE JUŠNE, 0,5 KG</t>
  </si>
  <si>
    <t xml:space="preserve">Vrečka nosilna  50 x 60 </t>
  </si>
  <si>
    <t>Al. folia 150m x 45 cm</t>
  </si>
  <si>
    <t xml:space="preserve"> Dobava dvakrat tedensko, v ponedeljek in četrtek.</t>
  </si>
  <si>
    <t>13. SKLOP ŽIVIL: MLEKO IN MLEČNI IZDELKI</t>
  </si>
  <si>
    <t xml:space="preserve"> JOGURT, NAVADNI, 3,5  m.m, 180g</t>
  </si>
  <si>
    <t>JOGURT,  brez laktoze 500 g</t>
  </si>
  <si>
    <t>JOGURT,sadni 180 g</t>
  </si>
  <si>
    <t>KREM MASLO, 2,5 kg</t>
  </si>
  <si>
    <t>MASLO,  250 g</t>
  </si>
  <si>
    <t>MLEKO, brez laktoze, trajno, 1/1 l</t>
  </si>
  <si>
    <t>MLEKO, Alpsko 3,2 % m.m., 1/1 l</t>
  </si>
  <si>
    <t>MLEKO, pasterizirano,  3,5% m.m,10/1, polnomastno</t>
  </si>
  <si>
    <t>MLEKO, pasterizirano, 3,5% m.m., 1/1</t>
  </si>
  <si>
    <t>MLEKO 3,5%mm, 200 ml</t>
  </si>
  <si>
    <t>MLEKO čokoladno 200 ml</t>
  </si>
  <si>
    <t>NAMAZ SIRNI, zeliščni, 2,5 kg</t>
  </si>
  <si>
    <t>NAPITEK  (enakovreden LCA različni okusi) 180 g</t>
  </si>
  <si>
    <t>PINJENEC 200 ml</t>
  </si>
  <si>
    <t>PUDING različni okusi 125 g</t>
  </si>
  <si>
    <t>SIR riban (edamec, ementaler) 5/1</t>
  </si>
  <si>
    <t>SIR, parmezan, riban</t>
  </si>
  <si>
    <t xml:space="preserve"> SIR, brez laktoze, 300 g</t>
  </si>
  <si>
    <t>SKUTA, 10% mm 1/5 kg</t>
  </si>
  <si>
    <t>SMETANA, kisla, 20%mm,  lonček, 180 g</t>
  </si>
  <si>
    <t>SMETANA, kisla, polnomastna, 18%mm, 900 g</t>
  </si>
  <si>
    <t>SMETANA, sladka, v dozi 250 ml</t>
  </si>
  <si>
    <t>SKUPAJ VREDNOST ZA SKLOP:</t>
  </si>
  <si>
    <t>ZELENJAVA mix, zamrz. 2,5 kg</t>
  </si>
  <si>
    <t>KROMPIR LUPLJENI KRHLJI</t>
  </si>
  <si>
    <t>CIMET, mleti, 500 g</t>
  </si>
  <si>
    <t>CIMET, celi 600 g</t>
  </si>
  <si>
    <t>ČAJ, šipek filter, 1,25 kg</t>
  </si>
  <si>
    <t>ČAJ, planinski, filter 1,25 kg</t>
  </si>
  <si>
    <t>DŽUVEČ 2,5 kg doza konzerv.</t>
  </si>
  <si>
    <t>KUMINA, mleta, 300 g</t>
  </si>
  <si>
    <t>Margarina Margo 500 g</t>
  </si>
  <si>
    <t>PARADIŽNIK Naturetta, koncentrat, 580 g</t>
  </si>
  <si>
    <t>PETERŠILJ suhi 0,5 kg</t>
  </si>
  <si>
    <t>POPER Kotany, mleti, 600 g</t>
  </si>
  <si>
    <t>RIŽ, rjavi 5 kg dolgozrnati paraboiled</t>
  </si>
  <si>
    <t>SIRUP sadni, malinovec, 5 litrov</t>
  </si>
  <si>
    <t>Žganci ajdovi inst. zlato polje 2kg</t>
  </si>
  <si>
    <t xml:space="preserve">JABOLČNI SOK 0,2 l </t>
  </si>
  <si>
    <t>SIR Zdenka, topljeni 200 g</t>
  </si>
  <si>
    <t>SIR riban (enakovreden livada) 250 g</t>
  </si>
  <si>
    <t>3.</t>
  </si>
  <si>
    <t>4.</t>
  </si>
  <si>
    <t>5.</t>
  </si>
  <si>
    <t>7.</t>
  </si>
  <si>
    <t>8.</t>
  </si>
  <si>
    <t>9.</t>
  </si>
  <si>
    <t>10.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</si>
  <si>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</si>
  <si>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</si>
  <si>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</si>
  <si>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</si>
  <si>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</si>
  <si>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</si>
  <si>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</si>
  <si>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</si>
  <si>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</si>
  <si>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</si>
  <si>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</si>
  <si>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115.</t>
  </si>
  <si>
    <t xml:space="preserve">KOMPOT mešano sadje, 2,6 kg, </t>
  </si>
  <si>
    <t>OBRAZEC-1</t>
  </si>
  <si>
    <t>Ocenjena letna          količina</t>
  </si>
  <si>
    <t>Shema kakovosti</t>
  </si>
  <si>
    <t>Ocenjena letna         količina</t>
  </si>
  <si>
    <t>GRAH konzerviran, 4kg (Eta*)</t>
  </si>
  <si>
    <t>Žitna kava Benquick* 0,4 kg</t>
  </si>
  <si>
    <t>JUHA goveja Knor* 1 kg</t>
  </si>
  <si>
    <t>KAVA, prava BARCAFFE*, 100 g</t>
  </si>
  <si>
    <t>KUMARICE kisle 3,8 kg, ETA*</t>
  </si>
  <si>
    <t>Ocenjena  letna        količina</t>
  </si>
  <si>
    <t>SKUPAJ ŠTEVILO ŽIVIL IZ SHEM KAKOVOSTI:</t>
  </si>
  <si>
    <t>15. SKLOP ŽIVIL: SLADOLED</t>
  </si>
  <si>
    <t>ZELENJAVA za franc. solato zam, 2,5 kg</t>
  </si>
  <si>
    <t>Sladoled ledenka 115 ml</t>
  </si>
  <si>
    <t>Ocenjena 3 letna          količina</t>
  </si>
  <si>
    <t>Ocenjena 3 letna         količina</t>
  </si>
  <si>
    <t>Ocenjena  3 letna        količina</t>
  </si>
  <si>
    <t>Skupaj cena za ocenjeno količino z DDV (4x9)</t>
  </si>
  <si>
    <t>CVETAČA,  30-60 zamr. 2,5 kg</t>
  </si>
  <si>
    <t>Gozdne gobe mix z jurčki 2,5kg zm. 2,5 kg</t>
  </si>
  <si>
    <t>MASLO BREZ LAKTOZE od 125 do 250 g</t>
  </si>
  <si>
    <t>KEFIR  sadni 150 g</t>
  </si>
  <si>
    <t>ČAJ, zeliščni (planinski) , filter 1,25 kg</t>
  </si>
  <si>
    <t>ČAJ, zeliščni (bezeg) , filter 1,25 kg</t>
  </si>
  <si>
    <t>ČAJ, zeliščni (melisa) , filter 1,25 kg</t>
  </si>
  <si>
    <t>ČAJ, zeliščni (meta) , filter 1,25 kg</t>
  </si>
  <si>
    <t>ČOKOLADA, v prahu, 1/1 kg, min 36% delež kakavovih delcev</t>
  </si>
  <si>
    <t>JUHA dunajska  1 kg</t>
  </si>
  <si>
    <t>KAKAV, inst., 2,5 kg   Benquick*, minimalni delež kakavovih delcev 25%, v granulah</t>
  </si>
  <si>
    <t>MARGARINA, 250 g, VITAL* skupna vsebnost maščob minimalno 60%. Vsebuje rastlinska olja (oljne ogrščice, mešanica hladnostisnjenih olj (sončničnega, oljne ogrščice, pšeničnih kalčkov)</t>
  </si>
  <si>
    <t>sok limonin 100% brez konzervansov v 1000ml</t>
  </si>
  <si>
    <t>TESTENINE, špageti, dietni,  SCHAR, 0,5 kg, brez glutena</t>
  </si>
  <si>
    <t>ČOKOLADNI NAMAZ VIKI KREMA, dvobarvni namaz iz čokolade, mleka in lešnikov</t>
  </si>
  <si>
    <t>ZELENJAVA JUŠNA začimb. mešanica suha 3 kg (Vegeta*), brez ojačevalcev okusa, v vedru</t>
  </si>
  <si>
    <t>TUNA, v olivnem olju, 1700 g, izdelek v pločevinki in v kosih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</si>
</sst>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22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trike/>
      <sz val="10"/>
      <color rgb="FFFF0000"/>
      <name val="Arial"/>
      <family val="2"/>
      <charset val="238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1" fillId="0" borderId="0"/>
  </cellStyleXfs>
  <cellXfs count="127">
    <xf numFmtId="0" fontId="0" fillId="0" borderId="0" xfId="0"/>
    <xf numFmtId="0" fontId="1" fillId="0" borderId="0" xfId="0" applyFont="1"/>
    <xf numFmtId="2" fontId="0" fillId="0" borderId="0" xfId="0" applyNumberFormat="1"/>
    <xf numFmtId="0" fontId="6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/>
    <xf numFmtId="0" fontId="7" fillId="0" borderId="0" xfId="0" applyFont="1"/>
    <xf numFmtId="2" fontId="6" fillId="0" borderId="0" xfId="0" applyNumberFormat="1" applyFont="1"/>
    <xf numFmtId="2" fontId="0" fillId="0" borderId="2" xfId="0" applyNumberFormat="1" applyBorder="1" applyAlignment="1">
      <alignment vertical="center"/>
    </xf>
    <xf numFmtId="2" fontId="0" fillId="0" borderId="7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2" fontId="0" fillId="0" borderId="14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17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20" fontId="8" fillId="2" borderId="18" xfId="0" applyNumberFormat="1" applyFont="1" applyFill="1" applyBorder="1"/>
    <xf numFmtId="0" fontId="0" fillId="0" borderId="0" xfId="0" applyAlignment="1">
      <alignment wrapText="1"/>
    </xf>
    <xf numFmtId="49" fontId="8" fillId="0" borderId="0" xfId="0" applyNumberFormat="1" applyFont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0" fontId="10" fillId="0" borderId="17" xfId="2" applyFont="1" applyBorder="1" applyAlignment="1">
      <alignment vertical="center" wrapText="1"/>
    </xf>
    <xf numFmtId="0" fontId="12" fillId="0" borderId="17" xfId="2" applyFont="1" applyBorder="1" applyAlignment="1">
      <alignment vertical="center" wrapText="1"/>
    </xf>
    <xf numFmtId="0" fontId="12" fillId="3" borderId="17" xfId="2" applyFont="1" applyFill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2" fillId="0" borderId="19" xfId="2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10" fillId="0" borderId="17" xfId="10" applyFont="1" applyBorder="1" applyAlignment="1">
      <alignment horizontal="left" vertical="center" wrapText="1"/>
    </xf>
    <xf numFmtId="0" fontId="10" fillId="0" borderId="17" xfId="9" applyFont="1" applyBorder="1" applyAlignment="1">
      <alignment horizontal="left" vertical="center" wrapText="1"/>
    </xf>
    <xf numFmtId="2" fontId="0" fillId="0" borderId="20" xfId="0" applyNumberFormat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20" fontId="0" fillId="0" borderId="0" xfId="0" applyNumberFormat="1"/>
    <xf numFmtId="0" fontId="2" fillId="0" borderId="0" xfId="0" applyFont="1"/>
    <xf numFmtId="0" fontId="12" fillId="0" borderId="21" xfId="0" applyFont="1" applyBorder="1" applyAlignment="1">
      <alignment horizontal="left" vertical="center" wrapText="1"/>
    </xf>
    <xf numFmtId="3" fontId="10" fillId="0" borderId="21" xfId="0" applyNumberFormat="1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2" fontId="0" fillId="0" borderId="21" xfId="0" applyNumberForma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0" borderId="1" xfId="9" applyFont="1" applyBorder="1" applyAlignment="1">
      <alignment horizontal="left" vertical="center" wrapText="1"/>
    </xf>
    <xf numFmtId="0" fontId="10" fillId="0" borderId="1" xfId="9" applyFont="1" applyBorder="1" applyAlignment="1">
      <alignment horizontal="center" vertical="center"/>
    </xf>
    <xf numFmtId="3" fontId="10" fillId="0" borderId="1" xfId="9" applyNumberFormat="1" applyFont="1" applyBorder="1" applyAlignment="1">
      <alignment horizontal="center" vertical="center"/>
    </xf>
    <xf numFmtId="0" fontId="12" fillId="0" borderId="21" xfId="2" applyFont="1" applyBorder="1" applyAlignment="1">
      <alignment vertical="center" wrapText="1"/>
    </xf>
    <xf numFmtId="0" fontId="12" fillId="0" borderId="21" xfId="2" applyFont="1" applyBorder="1" applyAlignment="1">
      <alignment horizontal="center" vertical="center" wrapText="1"/>
    </xf>
    <xf numFmtId="3" fontId="10" fillId="0" borderId="21" xfId="2" applyNumberFormat="1" applyFont="1" applyBorder="1" applyAlignment="1">
      <alignment horizontal="center" vertical="center"/>
    </xf>
    <xf numFmtId="0" fontId="10" fillId="0" borderId="21" xfId="2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1" xfId="2" applyFont="1" applyBorder="1" applyAlignment="1">
      <alignment horizontal="center" vertical="center"/>
    </xf>
    <xf numFmtId="0" fontId="12" fillId="0" borderId="21" xfId="2" applyFont="1" applyBorder="1" applyAlignment="1">
      <alignment horizontal="left" vertical="center" wrapText="1"/>
    </xf>
    <xf numFmtId="0" fontId="0" fillId="0" borderId="21" xfId="0" applyBorder="1"/>
    <xf numFmtId="0" fontId="17" fillId="0" borderId="21" xfId="0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21" xfId="4" applyFont="1" applyBorder="1" applyAlignment="1">
      <alignment horizontal="center" vertical="center"/>
    </xf>
    <xf numFmtId="0" fontId="10" fillId="0" borderId="21" xfId="2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10" fillId="0" borderId="21" xfId="9" applyFont="1" applyBorder="1" applyAlignment="1">
      <alignment horizontal="left" vertical="center" wrapText="1"/>
    </xf>
    <xf numFmtId="0" fontId="10" fillId="0" borderId="21" xfId="9" applyFont="1" applyBorder="1" applyAlignment="1">
      <alignment horizontal="center" vertical="center"/>
    </xf>
    <xf numFmtId="3" fontId="10" fillId="0" borderId="21" xfId="9" applyNumberFormat="1" applyFont="1" applyBorder="1" applyAlignment="1">
      <alignment horizontal="center" vertical="center"/>
    </xf>
    <xf numFmtId="0" fontId="10" fillId="0" borderId="21" xfId="10" applyFont="1" applyBorder="1" applyAlignment="1">
      <alignment horizontal="center" vertical="center"/>
    </xf>
    <xf numFmtId="3" fontId="10" fillId="0" borderId="21" xfId="1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2" fillId="0" borderId="22" xfId="2" applyFont="1" applyFill="1" applyBorder="1" applyAlignment="1">
      <alignment vertical="center" wrapText="1"/>
    </xf>
    <xf numFmtId="0" fontId="12" fillId="0" borderId="22" xfId="2" applyFont="1" applyBorder="1" applyAlignment="1">
      <alignment horizontal="center" vertical="center" wrapText="1"/>
    </xf>
    <xf numFmtId="3" fontId="10" fillId="0" borderId="22" xfId="2" applyNumberFormat="1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2" fontId="0" fillId="0" borderId="22" xfId="0" applyNumberFormat="1" applyBorder="1" applyAlignment="1">
      <alignment vertical="center"/>
    </xf>
    <xf numFmtId="0" fontId="0" fillId="0" borderId="22" xfId="0" applyBorder="1"/>
    <xf numFmtId="0" fontId="10" fillId="0" borderId="17" xfId="0" applyFont="1" applyFill="1" applyBorder="1" applyAlignment="1">
      <alignment vertical="center"/>
    </xf>
    <xf numFmtId="0" fontId="12" fillId="3" borderId="22" xfId="2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2" fillId="0" borderId="21" xfId="2" applyFont="1" applyFill="1" applyBorder="1" applyAlignment="1">
      <alignment horizontal="left" vertical="center" wrapText="1"/>
    </xf>
    <xf numFmtId="0" fontId="10" fillId="0" borderId="21" xfId="2" applyFont="1" applyFill="1" applyBorder="1" applyAlignment="1">
      <alignment horizontal="center" vertical="center"/>
    </xf>
    <xf numFmtId="3" fontId="10" fillId="0" borderId="21" xfId="2" applyNumberFormat="1" applyFont="1" applyFill="1" applyBorder="1" applyAlignment="1">
      <alignment horizontal="center" vertical="center"/>
    </xf>
    <xf numFmtId="3" fontId="10" fillId="0" borderId="22" xfId="0" applyNumberFormat="1" applyFont="1" applyFill="1" applyBorder="1" applyAlignment="1">
      <alignment horizontal="center" vertical="center"/>
    </xf>
    <xf numFmtId="0" fontId="18" fillId="0" borderId="21" xfId="2" applyFont="1" applyBorder="1" applyAlignment="1">
      <alignment horizontal="left" vertical="center" wrapText="1"/>
    </xf>
    <xf numFmtId="0" fontId="19" fillId="0" borderId="2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8" fillId="0" borderId="21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3" fontId="18" fillId="0" borderId="21" xfId="0" applyNumberFormat="1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2" fontId="0" fillId="0" borderId="23" xfId="0" applyNumberFormat="1" applyBorder="1" applyAlignment="1">
      <alignment vertical="center"/>
    </xf>
    <xf numFmtId="0" fontId="0" fillId="0" borderId="23" xfId="0" applyBorder="1"/>
    <xf numFmtId="0" fontId="18" fillId="0" borderId="21" xfId="2" applyFont="1" applyBorder="1" applyAlignment="1">
      <alignment vertical="center" wrapText="1"/>
    </xf>
    <xf numFmtId="0" fontId="18" fillId="0" borderId="21" xfId="2" applyFont="1" applyBorder="1" applyAlignment="1">
      <alignment horizontal="center" vertical="center" wrapText="1"/>
    </xf>
    <xf numFmtId="3" fontId="18" fillId="0" borderId="21" xfId="2" applyNumberFormat="1" applyFont="1" applyBorder="1" applyAlignment="1">
      <alignment horizontal="center" vertical="center"/>
    </xf>
    <xf numFmtId="49" fontId="20" fillId="0" borderId="21" xfId="2" applyNumberFormat="1" applyFont="1" applyBorder="1" applyAlignment="1">
      <alignment vertical="center" wrapText="1"/>
    </xf>
    <xf numFmtId="49" fontId="20" fillId="0" borderId="21" xfId="2" applyNumberFormat="1" applyFont="1" applyBorder="1" applyAlignment="1">
      <alignment horizontal="center" vertical="center" wrapText="1"/>
    </xf>
    <xf numFmtId="49" fontId="20" fillId="0" borderId="21" xfId="2" applyNumberFormat="1" applyFont="1" applyBorder="1" applyAlignment="1">
      <alignment horizontal="center" vertical="center"/>
    </xf>
    <xf numFmtId="0" fontId="18" fillId="0" borderId="17" xfId="2" applyFont="1" applyBorder="1" applyAlignment="1">
      <alignment vertical="center" wrapText="1"/>
    </xf>
    <xf numFmtId="0" fontId="18" fillId="0" borderId="17" xfId="2" applyFont="1" applyBorder="1" applyAlignment="1">
      <alignment horizontal="left" vertical="center" wrapText="1"/>
    </xf>
    <xf numFmtId="0" fontId="21" fillId="0" borderId="0" xfId="0" applyFont="1" applyAlignment="1">
      <alignment wrapText="1"/>
    </xf>
    <xf numFmtId="0" fontId="20" fillId="0" borderId="21" xfId="0" applyFont="1" applyBorder="1" applyAlignment="1">
      <alignment vertical="center" wrapText="1"/>
    </xf>
    <xf numFmtId="0" fontId="20" fillId="0" borderId="21" xfId="2" applyFont="1" applyBorder="1" applyAlignment="1">
      <alignment horizontal="center" vertical="center" wrapText="1"/>
    </xf>
    <xf numFmtId="3" fontId="20" fillId="0" borderId="21" xfId="2" applyNumberFormat="1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5" xfId="2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8" fillId="0" borderId="19" xfId="2" applyFont="1" applyBorder="1" applyAlignment="1">
      <alignment vertical="center" wrapText="1"/>
    </xf>
  </cellXfs>
  <cellStyles count="11">
    <cellStyle name="Followed Hyperlink" xfId="8" builtinId="9" hidden="1"/>
    <cellStyle name="Followed Hyperlink" xfId="6" builtinId="9" hidden="1"/>
    <cellStyle name="Hyperlink" xfId="7" builtinId="8" hidden="1"/>
    <cellStyle name="Hyperlink" xfId="5" builtinId="8" hidden="1"/>
    <cellStyle name="Navadno_jabolka (2)" xfId="3" xr:uid="{00000000-0005-0000-0000-000003000000}"/>
    <cellStyle name="Navadno_jajca (2)" xfId="10" xr:uid="{00000000-0005-0000-0000-000004000000}"/>
    <cellStyle name="Navadno_List1" xfId="1" xr:uid="{00000000-0005-0000-0000-000007000000}"/>
    <cellStyle name="Navadno_meso, mesni izdelki, belo meso," xfId="4" xr:uid="{00000000-0005-0000-0000-00000B000000}"/>
    <cellStyle name="Navadno_mleko,mlečni izd." xfId="9" xr:uid="{00000000-0005-0000-0000-00000C000000}"/>
    <cellStyle name="Navadno_splošno prehramb.blago" xfId="2" xr:uid="{00000000-0005-0000-0000-00000D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23" Type="http://schemas.microsoft.com/office/2017/10/relationships/person" Target="persons/person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vetlana Čerič" id="{891AA2E4-EB0F-4C16-B862-DD27F3CD7E4F}" userId="S::svetlana.ceric@um.si::edd1f0ff-fc01-499f-8480-0270657802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" dT="2021-06-22T06:38:47.25" personId="{891AA2E4-EB0F-4C16-B862-DD27F3CD7E4F}" id="{3B0BD5D5-FD79-4536-A452-E93237450F1B}">
    <text>Izbrati morate eno gramaturo. 
Če ostane zapis od-do, potem mora biti dana cena za enoto mere L, kar odsvetujem, saj boste imeli preveč "preračunavanja" 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43"/>
  <sheetViews>
    <sheetView workbookViewId="0">
      <selection activeCell="B17" sqref="B17"/>
    </sheetView>
  </sheetViews>
  <sheetFormatPr baseColWidth="10" defaultColWidth="8.6640625" defaultRowHeight="15"/>
  <cols>
    <col min="1" max="1" width="4.5" customWidth="1"/>
    <col min="2" max="2" width="34" customWidth="1"/>
    <col min="3" max="4" width="9.5" customWidth="1"/>
    <col min="5" max="5" width="9.5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5.1640625" customWidth="1"/>
    <col min="12" max="12" width="19.6640625" customWidth="1"/>
  </cols>
  <sheetData>
    <row r="1" spans="1:12">
      <c r="A1" s="1" t="s">
        <v>0</v>
      </c>
      <c r="C1" s="7"/>
      <c r="D1" s="7"/>
      <c r="E1" s="7"/>
      <c r="J1" s="2" t="s">
        <v>200</v>
      </c>
    </row>
    <row r="2" spans="1:12">
      <c r="B2" s="20" t="s">
        <v>1</v>
      </c>
      <c r="C2" s="7"/>
      <c r="D2" s="7"/>
      <c r="E2" s="7"/>
    </row>
    <row r="3" spans="1:12">
      <c r="B3" s="20" t="s">
        <v>2</v>
      </c>
      <c r="C3" s="7"/>
      <c r="D3" s="7"/>
      <c r="E3" s="7"/>
    </row>
    <row r="4" spans="1:12">
      <c r="B4" s="21" t="s">
        <v>3</v>
      </c>
      <c r="C4" s="7"/>
      <c r="D4" s="7"/>
      <c r="E4" s="7"/>
    </row>
    <row r="6" spans="1:12">
      <c r="A6" s="1" t="s">
        <v>4</v>
      </c>
      <c r="B6" s="1"/>
    </row>
    <row r="8" spans="1:12" ht="21" customHeight="1">
      <c r="A8" s="99" t="s">
        <v>5</v>
      </c>
      <c r="B8" s="99"/>
      <c r="C8" s="99"/>
      <c r="D8" s="99"/>
      <c r="E8" s="99"/>
      <c r="F8" s="99"/>
      <c r="G8" s="99"/>
      <c r="H8" s="99"/>
      <c r="I8" s="99"/>
      <c r="J8" s="99"/>
    </row>
    <row r="10" spans="1:12" ht="16">
      <c r="A10" s="1" t="s">
        <v>31</v>
      </c>
      <c r="B10" s="11"/>
    </row>
    <row r="11" spans="1:12" ht="17" thickBot="1">
      <c r="A11" s="40"/>
    </row>
    <row r="12" spans="1:12" s="4" customFormat="1" ht="21" customHeight="1" thickBot="1">
      <c r="A12" s="37">
        <v>1</v>
      </c>
      <c r="B12" s="37">
        <v>2</v>
      </c>
      <c r="C12" s="37">
        <v>3</v>
      </c>
      <c r="D12" s="37">
        <v>4</v>
      </c>
      <c r="E12" s="37">
        <v>5</v>
      </c>
      <c r="F12" s="45">
        <v>6</v>
      </c>
      <c r="G12" s="45">
        <v>7</v>
      </c>
      <c r="H12" s="45">
        <v>8</v>
      </c>
      <c r="I12" s="45">
        <v>9</v>
      </c>
      <c r="J12" s="45">
        <v>10</v>
      </c>
      <c r="K12" s="45">
        <v>11</v>
      </c>
      <c r="L12" s="45">
        <v>12</v>
      </c>
    </row>
    <row r="13" spans="1:12" ht="58.5" customHeight="1" thickBot="1">
      <c r="A13" s="38" t="s">
        <v>6</v>
      </c>
      <c r="B13" s="38" t="s">
        <v>7</v>
      </c>
      <c r="C13" s="38" t="s">
        <v>8</v>
      </c>
      <c r="D13" s="38" t="s">
        <v>203</v>
      </c>
      <c r="E13" s="38" t="s">
        <v>215</v>
      </c>
      <c r="F13" s="49" t="s">
        <v>202</v>
      </c>
      <c r="G13" s="49" t="s">
        <v>9</v>
      </c>
      <c r="H13" s="51" t="s">
        <v>29</v>
      </c>
      <c r="I13" s="51" t="s">
        <v>11</v>
      </c>
      <c r="J13" s="51" t="s">
        <v>217</v>
      </c>
      <c r="K13" s="46" t="s">
        <v>12</v>
      </c>
      <c r="L13" s="52" t="s">
        <v>13</v>
      </c>
    </row>
    <row r="14" spans="1:12" s="4" customFormat="1" ht="30" customHeight="1">
      <c r="A14" s="8" t="s">
        <v>14</v>
      </c>
      <c r="B14" s="41" t="s">
        <v>34</v>
      </c>
      <c r="C14" s="64" t="s">
        <v>32</v>
      </c>
      <c r="D14" s="42">
        <v>60</v>
      </c>
      <c r="E14" s="89">
        <f>D14*3</f>
        <v>180</v>
      </c>
      <c r="F14" s="43"/>
      <c r="G14" s="43"/>
      <c r="H14" s="43"/>
      <c r="I14" s="44"/>
      <c r="J14" s="14"/>
      <c r="K14" s="43"/>
      <c r="L14" s="43"/>
    </row>
    <row r="15" spans="1:12" s="4" customFormat="1" ht="30" customHeight="1">
      <c r="A15" s="8" t="s">
        <v>16</v>
      </c>
      <c r="B15" s="66" t="s">
        <v>36</v>
      </c>
      <c r="C15" s="65" t="s">
        <v>32</v>
      </c>
      <c r="D15" s="58">
        <v>18</v>
      </c>
      <c r="E15" s="89">
        <f t="shared" ref="E15:E22" si="0">D15*3</f>
        <v>54</v>
      </c>
      <c r="F15" s="43"/>
      <c r="G15" s="43"/>
      <c r="H15" s="43"/>
      <c r="I15" s="44"/>
      <c r="J15" s="19"/>
      <c r="K15" s="43"/>
      <c r="L15" s="43"/>
    </row>
    <row r="16" spans="1:12" s="4" customFormat="1" ht="30" customHeight="1">
      <c r="A16" s="8" t="s">
        <v>180</v>
      </c>
      <c r="B16" s="94" t="s">
        <v>218</v>
      </c>
      <c r="C16" s="65" t="s">
        <v>32</v>
      </c>
      <c r="D16" s="58">
        <v>22</v>
      </c>
      <c r="E16" s="89">
        <f t="shared" si="0"/>
        <v>66</v>
      </c>
      <c r="F16" s="43"/>
      <c r="G16" s="43"/>
      <c r="H16" s="43"/>
      <c r="I16" s="44"/>
      <c r="J16" s="19"/>
      <c r="K16" s="43"/>
      <c r="L16" s="43"/>
    </row>
    <row r="17" spans="1:12" s="4" customFormat="1" ht="30" customHeight="1">
      <c r="A17" s="8" t="s">
        <v>181</v>
      </c>
      <c r="B17" s="95" t="s">
        <v>219</v>
      </c>
      <c r="C17" s="65" t="s">
        <v>32</v>
      </c>
      <c r="D17" s="58">
        <v>7.5</v>
      </c>
      <c r="E17" s="89">
        <f t="shared" si="0"/>
        <v>22.5</v>
      </c>
      <c r="F17" s="43"/>
      <c r="G17" s="43"/>
      <c r="H17" s="43"/>
      <c r="I17" s="44"/>
      <c r="J17" s="19"/>
      <c r="K17" s="43"/>
      <c r="L17" s="43"/>
    </row>
    <row r="18" spans="1:12" s="4" customFormat="1" ht="30" customHeight="1">
      <c r="A18" s="8" t="s">
        <v>182</v>
      </c>
      <c r="B18" s="66" t="s">
        <v>39</v>
      </c>
      <c r="C18" s="65" t="s">
        <v>32</v>
      </c>
      <c r="D18" s="58">
        <v>5</v>
      </c>
      <c r="E18" s="89">
        <f t="shared" si="0"/>
        <v>15</v>
      </c>
      <c r="F18" s="43"/>
      <c r="G18" s="43"/>
      <c r="H18" s="43"/>
      <c r="I18" s="44"/>
      <c r="J18" s="19"/>
      <c r="K18" s="43"/>
      <c r="L18" s="43"/>
    </row>
    <row r="19" spans="1:12" s="4" customFormat="1" ht="30" customHeight="1">
      <c r="A19" s="8" t="s">
        <v>33</v>
      </c>
      <c r="B19" s="90" t="s">
        <v>212</v>
      </c>
      <c r="C19" s="91" t="s">
        <v>32</v>
      </c>
      <c r="D19" s="92">
        <v>6</v>
      </c>
      <c r="E19" s="93">
        <f t="shared" si="0"/>
        <v>18</v>
      </c>
      <c r="F19" s="43"/>
      <c r="G19" s="43"/>
      <c r="H19" s="43"/>
      <c r="I19" s="44"/>
      <c r="J19" s="19"/>
      <c r="K19" s="43"/>
      <c r="L19" s="43"/>
    </row>
    <row r="20" spans="1:12" s="4" customFormat="1" ht="30" customHeight="1">
      <c r="A20" s="8" t="s">
        <v>183</v>
      </c>
      <c r="B20" s="66" t="s">
        <v>41</v>
      </c>
      <c r="C20" s="65" t="s">
        <v>32</v>
      </c>
      <c r="D20" s="58">
        <v>50</v>
      </c>
      <c r="E20" s="89">
        <f t="shared" si="0"/>
        <v>150</v>
      </c>
      <c r="F20" s="43"/>
      <c r="G20" s="43"/>
      <c r="H20" s="43"/>
      <c r="I20" s="44"/>
      <c r="J20" s="19"/>
      <c r="K20" s="43"/>
      <c r="L20" s="43"/>
    </row>
    <row r="21" spans="1:12" s="4" customFormat="1" ht="30" customHeight="1">
      <c r="A21" s="8" t="s">
        <v>184</v>
      </c>
      <c r="B21" s="66" t="s">
        <v>162</v>
      </c>
      <c r="C21" s="65" t="s">
        <v>32</v>
      </c>
      <c r="D21" s="58">
        <v>50</v>
      </c>
      <c r="E21" s="89">
        <f t="shared" si="0"/>
        <v>150</v>
      </c>
      <c r="F21" s="43"/>
      <c r="G21" s="43"/>
      <c r="H21" s="43"/>
      <c r="I21" s="44"/>
      <c r="J21" s="19"/>
      <c r="K21" s="43"/>
      <c r="L21" s="43"/>
    </row>
    <row r="22" spans="1:12" s="4" customFormat="1" ht="30" customHeight="1" thickBot="1">
      <c r="A22" s="8" t="s">
        <v>185</v>
      </c>
      <c r="B22" s="41" t="s">
        <v>163</v>
      </c>
      <c r="C22" s="64" t="s">
        <v>15</v>
      </c>
      <c r="D22" s="42">
        <v>60</v>
      </c>
      <c r="E22" s="89">
        <f t="shared" si="0"/>
        <v>180</v>
      </c>
      <c r="F22" s="43"/>
      <c r="G22" s="43"/>
      <c r="H22" s="43"/>
      <c r="I22" s="44"/>
      <c r="J22" s="19"/>
      <c r="K22" s="43"/>
      <c r="L22" s="43"/>
    </row>
    <row r="23" spans="1:12" s="4" customFormat="1" ht="30" customHeight="1" thickBot="1">
      <c r="A23" s="97"/>
      <c r="B23" s="98"/>
      <c r="C23" s="98"/>
      <c r="D23" s="98"/>
      <c r="E23" s="88"/>
      <c r="F23" s="15"/>
      <c r="G23" s="97" t="s">
        <v>17</v>
      </c>
      <c r="H23" s="98"/>
      <c r="I23" s="98"/>
      <c r="J23" s="13"/>
    </row>
    <row r="26" spans="1:12">
      <c r="B26" s="23" t="s">
        <v>18</v>
      </c>
      <c r="C26" s="24">
        <v>0.29166666666666669</v>
      </c>
      <c r="D26" s="21" t="s">
        <v>19</v>
      </c>
      <c r="E26" s="21"/>
      <c r="F26" s="25"/>
      <c r="G26" s="25"/>
      <c r="I26"/>
      <c r="J26"/>
    </row>
    <row r="27" spans="1:12">
      <c r="F27" s="25"/>
      <c r="G27" s="25"/>
      <c r="I27"/>
      <c r="J27"/>
    </row>
    <row r="28" spans="1:12">
      <c r="B28" t="s">
        <v>20</v>
      </c>
      <c r="C28" s="26"/>
      <c r="D28" s="21"/>
      <c r="E28" s="21"/>
      <c r="F28" s="25"/>
      <c r="I28"/>
      <c r="J28"/>
    </row>
    <row r="29" spans="1:12">
      <c r="B29" t="s">
        <v>21</v>
      </c>
      <c r="C29" s="26"/>
      <c r="D29" s="21"/>
      <c r="E29" s="21"/>
      <c r="F29" s="25"/>
      <c r="I29"/>
      <c r="J29"/>
    </row>
    <row r="30" spans="1:12">
      <c r="B30" t="s">
        <v>22</v>
      </c>
      <c r="F30" s="25"/>
      <c r="I30"/>
      <c r="J30"/>
    </row>
    <row r="31" spans="1:12">
      <c r="B31" s="1"/>
      <c r="C31" s="7"/>
      <c r="D31" s="7"/>
      <c r="E31" s="7"/>
    </row>
    <row r="32" spans="1:12" ht="14.75" customHeight="1">
      <c r="A32" t="s">
        <v>23</v>
      </c>
      <c r="B32" s="1"/>
      <c r="C32" s="7"/>
      <c r="D32" s="7"/>
      <c r="E32" s="7"/>
    </row>
    <row r="33" spans="1:10">
      <c r="A33" t="s">
        <v>24</v>
      </c>
      <c r="B33" s="1"/>
      <c r="C33" s="7"/>
      <c r="D33" s="7"/>
      <c r="E33" s="7"/>
    </row>
    <row r="34" spans="1:10">
      <c r="B34" s="1"/>
      <c r="C34" s="7"/>
      <c r="D34" s="7"/>
      <c r="E34" s="7"/>
    </row>
    <row r="35" spans="1:10">
      <c r="A35" s="3" t="s">
        <v>25</v>
      </c>
      <c r="B35" s="3"/>
      <c r="C35" s="6"/>
      <c r="D35" s="6"/>
      <c r="E35" s="6"/>
      <c r="F35" s="6" t="s">
        <v>26</v>
      </c>
      <c r="G35" s="3"/>
      <c r="H35" s="3"/>
      <c r="I35" s="12" t="s">
        <v>27</v>
      </c>
      <c r="J35" s="12"/>
    </row>
    <row r="36" spans="1:10">
      <c r="A36" s="3"/>
      <c r="B36" s="3"/>
      <c r="C36" s="6"/>
      <c r="D36" s="6"/>
      <c r="E36" s="6"/>
      <c r="F36" s="3"/>
      <c r="G36" s="3"/>
      <c r="H36" s="3"/>
      <c r="I36" s="12"/>
      <c r="J36" s="12"/>
    </row>
    <row r="37" spans="1:10">
      <c r="A37" s="3"/>
      <c r="B37" s="3"/>
      <c r="C37" s="6"/>
      <c r="D37" s="6"/>
      <c r="E37" s="6"/>
      <c r="F37" s="3"/>
      <c r="G37" s="3"/>
      <c r="H37" s="3"/>
      <c r="I37" s="12" t="s">
        <v>28</v>
      </c>
      <c r="J37" s="12"/>
    </row>
    <row r="43" spans="1:10">
      <c r="C43" s="39"/>
    </row>
  </sheetData>
  <mergeCells count="3">
    <mergeCell ref="A8:J8"/>
    <mergeCell ref="A23:D23"/>
    <mergeCell ref="G23:I23"/>
  </mergeCells>
  <phoneticPr fontId="0" type="noConversion"/>
  <printOptions horizontalCentered="1"/>
  <pageMargins left="0.71" right="0.71" top="0.75000000000000011" bottom="0.75000000000000011" header="0.31" footer="0.31"/>
  <pageSetup paperSize="9" scale="70" fitToHeight="0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L152"/>
  <sheetViews>
    <sheetView workbookViewId="0">
      <selection activeCell="H132" sqref="H19:H132"/>
    </sheetView>
  </sheetViews>
  <sheetFormatPr baseColWidth="10" defaultColWidth="8.6640625" defaultRowHeight="15"/>
  <cols>
    <col min="1" max="1" width="4.5" customWidth="1"/>
    <col min="2" max="2" width="36.6640625" customWidth="1"/>
    <col min="3" max="4" width="9.5" style="7" customWidth="1"/>
    <col min="5" max="5" width="9.5" style="7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7.6640625" customWidth="1"/>
    <col min="12" max="12" width="19.33203125" customWidth="1"/>
  </cols>
  <sheetData>
    <row r="1" spans="1:12">
      <c r="A1" s="1" t="s">
        <v>0</v>
      </c>
      <c r="J1" s="2" t="s">
        <v>200</v>
      </c>
    </row>
    <row r="2" spans="1:12">
      <c r="B2" s="20" t="s">
        <v>1</v>
      </c>
    </row>
    <row r="3" spans="1:12">
      <c r="B3" s="20" t="s">
        <v>2</v>
      </c>
    </row>
    <row r="4" spans="1:12">
      <c r="B4" s="21" t="s">
        <v>3</v>
      </c>
    </row>
    <row r="6" spans="1:12">
      <c r="A6" s="1" t="s">
        <v>4</v>
      </c>
      <c r="B6" s="1"/>
    </row>
    <row r="8" spans="1:12" ht="21">
      <c r="A8" s="96" t="s">
        <v>5</v>
      </c>
      <c r="B8" s="96"/>
      <c r="C8" s="96"/>
      <c r="D8" s="96"/>
      <c r="E8" s="96"/>
      <c r="F8" s="96"/>
      <c r="G8" s="96"/>
      <c r="H8" s="96"/>
      <c r="I8" s="96"/>
      <c r="J8" s="96"/>
    </row>
    <row r="9" spans="1:12">
      <c r="A9" s="1" t="s">
        <v>43</v>
      </c>
    </row>
    <row r="10" spans="1:12" ht="16" thickBot="1">
      <c r="A10" s="1"/>
    </row>
    <row r="11" spans="1:12" ht="12.75" customHeight="1" thickBot="1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</row>
    <row r="12" spans="1:12" ht="71.25" customHeight="1">
      <c r="A12" s="49" t="s">
        <v>6</v>
      </c>
      <c r="B12" s="49" t="s">
        <v>7</v>
      </c>
      <c r="C12" s="49" t="s">
        <v>8</v>
      </c>
      <c r="D12" s="49" t="s">
        <v>201</v>
      </c>
      <c r="E12" s="49" t="s">
        <v>214</v>
      </c>
      <c r="F12" s="50" t="s">
        <v>202</v>
      </c>
      <c r="G12" s="49" t="s">
        <v>9</v>
      </c>
      <c r="H12" s="49" t="s">
        <v>10</v>
      </c>
      <c r="I12" s="51" t="s">
        <v>11</v>
      </c>
      <c r="J12" s="51" t="s">
        <v>217</v>
      </c>
      <c r="K12" s="49" t="s">
        <v>12</v>
      </c>
      <c r="L12" s="50" t="s">
        <v>13</v>
      </c>
    </row>
    <row r="13" spans="1:12" ht="27.75" customHeight="1">
      <c r="A13" s="68">
        <v>1</v>
      </c>
      <c r="B13" s="29" t="s">
        <v>44</v>
      </c>
      <c r="C13" s="62" t="s">
        <v>32</v>
      </c>
      <c r="D13" s="62">
        <v>30</v>
      </c>
      <c r="E13" s="62">
        <f>D13*3</f>
        <v>90</v>
      </c>
      <c r="F13" s="29"/>
      <c r="G13" s="30"/>
      <c r="H13" s="30"/>
      <c r="I13" s="30"/>
      <c r="J13" s="30"/>
      <c r="K13" s="30"/>
      <c r="L13" s="87"/>
    </row>
    <row r="14" spans="1:12" s="4" customFormat="1" ht="30" customHeight="1">
      <c r="A14" s="48">
        <v>2</v>
      </c>
      <c r="B14" s="29" t="s">
        <v>45</v>
      </c>
      <c r="C14" s="57" t="s">
        <v>15</v>
      </c>
      <c r="D14" s="58">
        <v>30</v>
      </c>
      <c r="E14" s="62">
        <f t="shared" ref="E14:E80" si="0">D14*3</f>
        <v>90</v>
      </c>
      <c r="F14" s="9"/>
      <c r="G14" s="43"/>
      <c r="H14" s="43"/>
      <c r="I14" s="44"/>
      <c r="J14" s="19"/>
      <c r="K14" s="43"/>
      <c r="L14" s="43"/>
    </row>
    <row r="15" spans="1:12" s="4" customFormat="1" ht="30" customHeight="1">
      <c r="A15" s="68">
        <v>3</v>
      </c>
      <c r="B15" s="29" t="s">
        <v>46</v>
      </c>
      <c r="C15" s="57" t="s">
        <v>15</v>
      </c>
      <c r="D15" s="58">
        <v>1</v>
      </c>
      <c r="E15" s="62">
        <f t="shared" si="0"/>
        <v>3</v>
      </c>
      <c r="F15" s="9"/>
      <c r="G15" s="43"/>
      <c r="H15" s="43"/>
      <c r="I15" s="44"/>
      <c r="J15" s="19"/>
      <c r="K15" s="43"/>
      <c r="L15" s="43"/>
    </row>
    <row r="16" spans="1:12" s="4" customFormat="1" ht="30" customHeight="1">
      <c r="A16" s="68">
        <v>4</v>
      </c>
      <c r="B16" s="29" t="s">
        <v>164</v>
      </c>
      <c r="C16" s="57" t="s">
        <v>32</v>
      </c>
      <c r="D16" s="58">
        <v>1</v>
      </c>
      <c r="E16" s="62">
        <f t="shared" si="0"/>
        <v>3</v>
      </c>
      <c r="F16" s="9"/>
      <c r="G16" s="43"/>
      <c r="H16" s="43"/>
      <c r="I16" s="44"/>
      <c r="J16" s="19"/>
      <c r="K16" s="43"/>
      <c r="L16" s="43"/>
    </row>
    <row r="17" spans="1:12" s="4" customFormat="1" ht="30" customHeight="1">
      <c r="A17" s="48">
        <v>5</v>
      </c>
      <c r="B17" s="29" t="s">
        <v>165</v>
      </c>
      <c r="C17" s="57" t="s">
        <v>32</v>
      </c>
      <c r="D17" s="58">
        <v>15</v>
      </c>
      <c r="E17" s="62">
        <f t="shared" si="0"/>
        <v>45</v>
      </c>
      <c r="F17" s="9"/>
      <c r="G17" s="43"/>
      <c r="H17" s="43"/>
      <c r="I17" s="44"/>
      <c r="J17" s="19"/>
      <c r="K17" s="43"/>
      <c r="L17" s="43"/>
    </row>
    <row r="18" spans="1:12" s="4" customFormat="1" ht="27" customHeight="1">
      <c r="A18" s="68">
        <v>6</v>
      </c>
      <c r="B18" s="29" t="s">
        <v>47</v>
      </c>
      <c r="C18" s="57" t="s">
        <v>32</v>
      </c>
      <c r="D18" s="58">
        <v>8</v>
      </c>
      <c r="E18" s="62">
        <f t="shared" si="0"/>
        <v>24</v>
      </c>
      <c r="F18" s="9"/>
      <c r="G18" s="43"/>
      <c r="H18" s="43"/>
      <c r="I18" s="44"/>
      <c r="J18" s="19"/>
      <c r="K18" s="43"/>
      <c r="L18" s="43"/>
    </row>
    <row r="19" spans="1:12" s="4" customFormat="1" ht="30" customHeight="1">
      <c r="A19" s="68">
        <v>7</v>
      </c>
      <c r="B19" s="29" t="s">
        <v>48</v>
      </c>
      <c r="C19" s="57" t="s">
        <v>32</v>
      </c>
      <c r="D19" s="58">
        <v>8</v>
      </c>
      <c r="E19" s="62">
        <f t="shared" si="0"/>
        <v>24</v>
      </c>
      <c r="F19" s="9"/>
      <c r="G19" s="43"/>
      <c r="H19" s="43"/>
      <c r="I19" s="44"/>
      <c r="J19" s="19"/>
      <c r="K19" s="43"/>
      <c r="L19" s="43"/>
    </row>
    <row r="20" spans="1:12" s="4" customFormat="1" ht="30" customHeight="1">
      <c r="A20" s="48">
        <v>8</v>
      </c>
      <c r="B20" s="117" t="s">
        <v>222</v>
      </c>
      <c r="C20" s="112" t="s">
        <v>32</v>
      </c>
      <c r="D20" s="113">
        <v>2</v>
      </c>
      <c r="E20" s="62"/>
      <c r="F20" s="9"/>
      <c r="G20" s="108"/>
      <c r="H20" s="108"/>
      <c r="I20" s="109"/>
      <c r="J20" s="19"/>
      <c r="K20" s="108"/>
      <c r="L20" s="108"/>
    </row>
    <row r="21" spans="1:12" s="4" customFormat="1" ht="30" customHeight="1">
      <c r="A21" s="68">
        <v>9</v>
      </c>
      <c r="B21" s="117" t="s">
        <v>223</v>
      </c>
      <c r="C21" s="112" t="s">
        <v>32</v>
      </c>
      <c r="D21" s="113">
        <v>2</v>
      </c>
      <c r="E21" s="62"/>
      <c r="F21" s="9"/>
      <c r="G21" s="108"/>
      <c r="H21" s="108"/>
      <c r="I21" s="109"/>
      <c r="J21" s="19"/>
      <c r="K21" s="108"/>
      <c r="L21" s="108"/>
    </row>
    <row r="22" spans="1:12" s="4" customFormat="1" ht="30" customHeight="1">
      <c r="A22" s="68">
        <v>10</v>
      </c>
      <c r="B22" s="117" t="s">
        <v>224</v>
      </c>
      <c r="C22" s="112" t="s">
        <v>32</v>
      </c>
      <c r="D22" s="113">
        <v>2</v>
      </c>
      <c r="E22" s="62"/>
      <c r="F22" s="9"/>
      <c r="G22" s="108"/>
      <c r="H22" s="108"/>
      <c r="I22" s="109"/>
      <c r="J22" s="19"/>
      <c r="K22" s="108"/>
      <c r="L22" s="108"/>
    </row>
    <row r="23" spans="1:12" s="4" customFormat="1" ht="30" customHeight="1">
      <c r="A23" s="48">
        <v>11</v>
      </c>
      <c r="B23" s="117" t="s">
        <v>225</v>
      </c>
      <c r="C23" s="112" t="s">
        <v>32</v>
      </c>
      <c r="D23" s="113">
        <v>2</v>
      </c>
      <c r="E23" s="62">
        <f t="shared" si="0"/>
        <v>6</v>
      </c>
      <c r="F23" s="9"/>
      <c r="G23" s="43"/>
      <c r="H23" s="43"/>
      <c r="I23" s="44"/>
      <c r="J23" s="19"/>
      <c r="K23" s="43"/>
      <c r="L23" s="43"/>
    </row>
    <row r="24" spans="1:12" s="4" customFormat="1" ht="30" customHeight="1">
      <c r="A24" s="68">
        <v>12</v>
      </c>
      <c r="B24" s="29" t="s">
        <v>49</v>
      </c>
      <c r="C24" s="57" t="s">
        <v>32</v>
      </c>
      <c r="D24" s="58">
        <v>8</v>
      </c>
      <c r="E24" s="62">
        <f t="shared" si="0"/>
        <v>24</v>
      </c>
      <c r="F24" s="9"/>
      <c r="G24" s="43"/>
      <c r="H24" s="43"/>
      <c r="I24" s="44"/>
      <c r="J24" s="19"/>
      <c r="K24" s="43"/>
      <c r="L24" s="43"/>
    </row>
    <row r="25" spans="1:12" s="4" customFormat="1" ht="30" customHeight="1">
      <c r="A25" s="68">
        <v>13</v>
      </c>
      <c r="B25" s="29" t="s">
        <v>50</v>
      </c>
      <c r="C25" s="57" t="s">
        <v>32</v>
      </c>
      <c r="D25" s="58">
        <v>8</v>
      </c>
      <c r="E25" s="62">
        <f t="shared" si="0"/>
        <v>24</v>
      </c>
      <c r="F25" s="9"/>
      <c r="G25" s="43"/>
      <c r="H25" s="43"/>
      <c r="I25" s="44"/>
      <c r="J25" s="19"/>
      <c r="K25" s="43"/>
      <c r="L25" s="43"/>
    </row>
    <row r="26" spans="1:12" s="4" customFormat="1" ht="30" customHeight="1">
      <c r="A26" s="48">
        <v>14</v>
      </c>
      <c r="B26" s="28" t="s">
        <v>51</v>
      </c>
      <c r="C26" s="65" t="s">
        <v>32</v>
      </c>
      <c r="D26" s="58">
        <v>8</v>
      </c>
      <c r="E26" s="62">
        <f t="shared" si="0"/>
        <v>24</v>
      </c>
      <c r="F26" s="9"/>
      <c r="G26" s="43"/>
      <c r="H26" s="43"/>
      <c r="I26" s="44"/>
      <c r="J26" s="19"/>
      <c r="K26" s="43"/>
      <c r="L26" s="43"/>
    </row>
    <row r="27" spans="1:12" s="4" customFormat="1" ht="30" customHeight="1">
      <c r="A27" s="68">
        <v>15</v>
      </c>
      <c r="B27" s="29" t="s">
        <v>52</v>
      </c>
      <c r="C27" s="57" t="s">
        <v>32</v>
      </c>
      <c r="D27" s="58">
        <v>8</v>
      </c>
      <c r="E27" s="62">
        <f t="shared" si="0"/>
        <v>24</v>
      </c>
      <c r="F27" s="9"/>
      <c r="G27" s="43"/>
      <c r="H27" s="43"/>
      <c r="I27" s="44"/>
      <c r="J27" s="19"/>
      <c r="K27" s="43"/>
      <c r="L27" s="43"/>
    </row>
    <row r="28" spans="1:12" s="4" customFormat="1" ht="30" customHeight="1">
      <c r="A28" s="68">
        <v>16</v>
      </c>
      <c r="B28" s="29" t="s">
        <v>166</v>
      </c>
      <c r="C28" s="57" t="s">
        <v>32</v>
      </c>
      <c r="D28" s="58">
        <v>8</v>
      </c>
      <c r="E28" s="62">
        <f t="shared" si="0"/>
        <v>24</v>
      </c>
      <c r="F28" s="9"/>
      <c r="G28" s="43"/>
      <c r="H28" s="43"/>
      <c r="I28" s="44"/>
      <c r="J28" s="19"/>
      <c r="K28" s="43"/>
      <c r="L28" s="43"/>
    </row>
    <row r="29" spans="1:12" s="4" customFormat="1" ht="30" customHeight="1">
      <c r="A29" s="48">
        <v>17</v>
      </c>
      <c r="B29" s="28" t="s">
        <v>167</v>
      </c>
      <c r="C29" s="65" t="s">
        <v>32</v>
      </c>
      <c r="D29" s="58">
        <v>8</v>
      </c>
      <c r="E29" s="62">
        <f t="shared" si="0"/>
        <v>24</v>
      </c>
      <c r="F29" s="9"/>
      <c r="G29" s="43"/>
      <c r="H29" s="43"/>
      <c r="I29" s="44"/>
      <c r="J29" s="19"/>
      <c r="K29" s="43"/>
      <c r="L29" s="43"/>
    </row>
    <row r="30" spans="1:12" s="4" customFormat="1" ht="30" customHeight="1">
      <c r="A30" s="68">
        <v>18</v>
      </c>
      <c r="B30" s="31" t="s">
        <v>53</v>
      </c>
      <c r="C30" s="64" t="s">
        <v>15</v>
      </c>
      <c r="D30" s="64">
        <v>20</v>
      </c>
      <c r="E30" s="62">
        <f t="shared" si="0"/>
        <v>60</v>
      </c>
      <c r="F30" s="9"/>
      <c r="G30" s="43"/>
      <c r="H30" s="43"/>
      <c r="I30" s="44"/>
      <c r="J30" s="19"/>
      <c r="K30" s="43"/>
      <c r="L30" s="43"/>
    </row>
    <row r="31" spans="1:12" s="4" customFormat="1" ht="30" customHeight="1">
      <c r="A31" s="68">
        <v>19</v>
      </c>
      <c r="B31" s="117" t="s">
        <v>226</v>
      </c>
      <c r="C31" s="57" t="s">
        <v>15</v>
      </c>
      <c r="D31" s="58">
        <v>5</v>
      </c>
      <c r="E31" s="62">
        <f t="shared" si="0"/>
        <v>15</v>
      </c>
      <c r="F31" s="9"/>
      <c r="G31" s="43"/>
      <c r="H31" s="43"/>
      <c r="I31" s="44"/>
      <c r="J31" s="19"/>
      <c r="K31" s="43"/>
      <c r="L31" s="43"/>
    </row>
    <row r="32" spans="1:12" s="4" customFormat="1" ht="30" customHeight="1">
      <c r="A32" s="48">
        <v>20</v>
      </c>
      <c r="B32" s="29" t="s">
        <v>54</v>
      </c>
      <c r="C32" s="57" t="s">
        <v>32</v>
      </c>
      <c r="D32" s="58">
        <v>60</v>
      </c>
      <c r="E32" s="62">
        <f t="shared" si="0"/>
        <v>180</v>
      </c>
      <c r="F32" s="9"/>
      <c r="G32" s="43"/>
      <c r="H32" s="43"/>
      <c r="I32" s="44"/>
      <c r="J32" s="19"/>
      <c r="K32" s="43"/>
      <c r="L32" s="43"/>
    </row>
    <row r="33" spans="1:12" s="4" customFormat="1" ht="30" customHeight="1">
      <c r="A33" s="68">
        <v>21</v>
      </c>
      <c r="B33" s="31" t="s">
        <v>55</v>
      </c>
      <c r="C33" s="64" t="s">
        <v>32</v>
      </c>
      <c r="D33" s="64">
        <v>5</v>
      </c>
      <c r="E33" s="62">
        <f t="shared" si="0"/>
        <v>15</v>
      </c>
      <c r="F33" s="9"/>
      <c r="G33" s="43"/>
      <c r="H33" s="43"/>
      <c r="I33" s="44"/>
      <c r="J33" s="19"/>
      <c r="K33" s="43"/>
      <c r="L33" s="43"/>
    </row>
    <row r="34" spans="1:12" s="4" customFormat="1" ht="30" customHeight="1">
      <c r="A34" s="68">
        <v>22</v>
      </c>
      <c r="B34" s="31" t="s">
        <v>168</v>
      </c>
      <c r="C34" s="64" t="s">
        <v>32</v>
      </c>
      <c r="D34" s="64">
        <v>20</v>
      </c>
      <c r="E34" s="62">
        <f t="shared" si="0"/>
        <v>60</v>
      </c>
      <c r="F34" s="9"/>
      <c r="G34" s="43"/>
      <c r="H34" s="43"/>
      <c r="I34" s="44"/>
      <c r="J34" s="19"/>
      <c r="K34" s="43"/>
      <c r="L34" s="43"/>
    </row>
    <row r="35" spans="1:12" s="4" customFormat="1" ht="30" customHeight="1">
      <c r="A35" s="48">
        <v>23</v>
      </c>
      <c r="B35" s="31" t="s">
        <v>56</v>
      </c>
      <c r="C35" s="64" t="s">
        <v>15</v>
      </c>
      <c r="D35" s="64">
        <v>85</v>
      </c>
      <c r="E35" s="62">
        <f t="shared" si="0"/>
        <v>255</v>
      </c>
      <c r="F35" s="9"/>
      <c r="G35" s="43"/>
      <c r="H35" s="43"/>
      <c r="I35" s="44"/>
      <c r="J35" s="19"/>
      <c r="K35" s="43"/>
      <c r="L35" s="43"/>
    </row>
    <row r="36" spans="1:12" s="4" customFormat="1" ht="30" customHeight="1">
      <c r="A36" s="68">
        <v>24</v>
      </c>
      <c r="B36" s="31" t="s">
        <v>57</v>
      </c>
      <c r="C36" s="64" t="s">
        <v>15</v>
      </c>
      <c r="D36" s="64">
        <v>25</v>
      </c>
      <c r="E36" s="62">
        <f t="shared" si="0"/>
        <v>75</v>
      </c>
      <c r="F36" s="9"/>
      <c r="G36" s="43"/>
      <c r="H36" s="43"/>
      <c r="I36" s="44"/>
      <c r="J36" s="19"/>
      <c r="K36" s="43"/>
      <c r="L36" s="43"/>
    </row>
    <row r="37" spans="1:12" s="4" customFormat="1" ht="30" customHeight="1">
      <c r="A37" s="68">
        <v>25</v>
      </c>
      <c r="B37" s="29" t="s">
        <v>58</v>
      </c>
      <c r="C37" s="65" t="s">
        <v>32</v>
      </c>
      <c r="D37" s="58">
        <v>20</v>
      </c>
      <c r="E37" s="62">
        <f t="shared" si="0"/>
        <v>60</v>
      </c>
      <c r="F37" s="9"/>
      <c r="G37" s="43"/>
      <c r="H37" s="43"/>
      <c r="I37" s="44"/>
      <c r="J37" s="19"/>
      <c r="K37" s="43"/>
      <c r="L37" s="43"/>
    </row>
    <row r="38" spans="1:12" s="4" customFormat="1" ht="30" customHeight="1">
      <c r="A38" s="48">
        <v>26</v>
      </c>
      <c r="B38" s="29" t="s">
        <v>204</v>
      </c>
      <c r="C38" s="65" t="s">
        <v>32</v>
      </c>
      <c r="D38" s="58">
        <v>40</v>
      </c>
      <c r="E38" s="62">
        <f t="shared" si="0"/>
        <v>120</v>
      </c>
      <c r="F38" s="9"/>
      <c r="G38" s="43"/>
      <c r="H38" s="43"/>
      <c r="I38" s="44"/>
      <c r="J38" s="19"/>
      <c r="K38" s="43"/>
      <c r="L38" s="43"/>
    </row>
    <row r="39" spans="1:12" s="4" customFormat="1" ht="30" customHeight="1">
      <c r="A39" s="68">
        <v>27</v>
      </c>
      <c r="B39" s="29" t="s">
        <v>59</v>
      </c>
      <c r="C39" s="65" t="s">
        <v>15</v>
      </c>
      <c r="D39" s="58">
        <v>15</v>
      </c>
      <c r="E39" s="62">
        <f t="shared" si="0"/>
        <v>45</v>
      </c>
      <c r="F39" s="9"/>
      <c r="G39" s="43"/>
      <c r="H39" s="43"/>
      <c r="I39" s="44"/>
      <c r="J39" s="19"/>
      <c r="K39" s="43"/>
      <c r="L39" s="43"/>
    </row>
    <row r="40" spans="1:12" s="4" customFormat="1" ht="30" customHeight="1">
      <c r="A40" s="68">
        <v>28</v>
      </c>
      <c r="B40" s="29" t="s">
        <v>60</v>
      </c>
      <c r="C40" s="65" t="s">
        <v>32</v>
      </c>
      <c r="D40" s="58">
        <v>20</v>
      </c>
      <c r="E40" s="62">
        <f t="shared" si="0"/>
        <v>60</v>
      </c>
      <c r="F40" s="9"/>
      <c r="G40" s="43"/>
      <c r="H40" s="43"/>
      <c r="I40" s="44"/>
      <c r="J40" s="19"/>
      <c r="K40" s="43"/>
      <c r="L40" s="43"/>
    </row>
    <row r="41" spans="1:12" s="4" customFormat="1" ht="30" customHeight="1">
      <c r="A41" s="48">
        <v>29</v>
      </c>
      <c r="B41" s="117" t="s">
        <v>227</v>
      </c>
      <c r="C41" s="65" t="s">
        <v>32</v>
      </c>
      <c r="D41" s="58">
        <v>10</v>
      </c>
      <c r="E41" s="62">
        <f t="shared" si="0"/>
        <v>30</v>
      </c>
      <c r="F41" s="9"/>
      <c r="G41" s="43"/>
      <c r="H41" s="43"/>
      <c r="I41" s="44"/>
      <c r="J41" s="19"/>
      <c r="K41" s="43"/>
      <c r="L41" s="43"/>
    </row>
    <row r="42" spans="1:12" s="4" customFormat="1" ht="30" customHeight="1">
      <c r="A42" s="68">
        <v>30</v>
      </c>
      <c r="B42" s="29" t="s">
        <v>61</v>
      </c>
      <c r="C42" s="65" t="s">
        <v>32</v>
      </c>
      <c r="D42" s="58">
        <v>20</v>
      </c>
      <c r="E42" s="62">
        <f t="shared" si="0"/>
        <v>60</v>
      </c>
      <c r="F42" s="9"/>
      <c r="G42" s="43"/>
      <c r="H42" s="43"/>
      <c r="I42" s="44"/>
      <c r="J42" s="19"/>
      <c r="K42" s="43"/>
      <c r="L42" s="43"/>
    </row>
    <row r="43" spans="1:12" s="4" customFormat="1" ht="30" customHeight="1">
      <c r="A43" s="68">
        <v>31</v>
      </c>
      <c r="B43" s="29" t="s">
        <v>62</v>
      </c>
      <c r="C43" s="65" t="s">
        <v>32</v>
      </c>
      <c r="D43" s="58">
        <v>20</v>
      </c>
      <c r="E43" s="62">
        <f t="shared" si="0"/>
        <v>60</v>
      </c>
      <c r="F43" s="9"/>
      <c r="G43" s="43"/>
      <c r="H43" s="43"/>
      <c r="I43" s="44"/>
      <c r="J43" s="19"/>
      <c r="K43" s="43"/>
      <c r="L43" s="43"/>
    </row>
    <row r="44" spans="1:12" s="4" customFormat="1" ht="30" customHeight="1">
      <c r="A44" s="48">
        <v>32</v>
      </c>
      <c r="B44" s="29" t="s">
        <v>206</v>
      </c>
      <c r="C44" s="65" t="s">
        <v>32</v>
      </c>
      <c r="D44" s="58">
        <v>20</v>
      </c>
      <c r="E44" s="62">
        <f t="shared" si="0"/>
        <v>60</v>
      </c>
      <c r="F44" s="9"/>
      <c r="G44" s="43"/>
      <c r="H44" s="43"/>
      <c r="I44" s="44"/>
      <c r="J44" s="19"/>
      <c r="K44" s="43"/>
      <c r="L44" s="43"/>
    </row>
    <row r="45" spans="1:12" s="4" customFormat="1" ht="30" customHeight="1">
      <c r="A45" s="68">
        <v>33</v>
      </c>
      <c r="B45" s="117" t="s">
        <v>228</v>
      </c>
      <c r="C45" s="57" t="s">
        <v>32</v>
      </c>
      <c r="D45" s="58">
        <v>36</v>
      </c>
      <c r="E45" s="62">
        <f t="shared" si="0"/>
        <v>108</v>
      </c>
      <c r="F45" s="9"/>
      <c r="G45" s="43"/>
      <c r="H45" s="43"/>
      <c r="I45" s="44"/>
      <c r="J45" s="19"/>
      <c r="K45" s="43"/>
      <c r="L45" s="43"/>
    </row>
    <row r="46" spans="1:12" s="4" customFormat="1" ht="30" customHeight="1">
      <c r="A46" s="68">
        <v>34</v>
      </c>
      <c r="B46" s="29" t="s">
        <v>205</v>
      </c>
      <c r="C46" s="57" t="s">
        <v>32</v>
      </c>
      <c r="D46" s="58">
        <v>15</v>
      </c>
      <c r="E46" s="62">
        <f t="shared" si="0"/>
        <v>45</v>
      </c>
      <c r="F46" s="9"/>
      <c r="G46" s="43"/>
      <c r="H46" s="43"/>
      <c r="I46" s="44"/>
      <c r="J46" s="19"/>
      <c r="K46" s="43"/>
      <c r="L46" s="43"/>
    </row>
    <row r="47" spans="1:12" s="4" customFormat="1" ht="30" customHeight="1">
      <c r="A47" s="48">
        <v>35</v>
      </c>
      <c r="B47" s="31" t="s">
        <v>207</v>
      </c>
      <c r="C47" s="57" t="s">
        <v>32</v>
      </c>
      <c r="D47" s="58">
        <v>70</v>
      </c>
      <c r="E47" s="62">
        <f t="shared" si="0"/>
        <v>210</v>
      </c>
      <c r="F47" s="9"/>
      <c r="G47" s="43"/>
      <c r="H47" s="43"/>
      <c r="I47" s="44"/>
      <c r="J47" s="19"/>
      <c r="K47" s="43"/>
      <c r="L47" s="43"/>
    </row>
    <row r="48" spans="1:12" s="4" customFormat="1" ht="30" customHeight="1">
      <c r="A48" s="68">
        <v>36</v>
      </c>
      <c r="B48" s="29" t="s">
        <v>63</v>
      </c>
      <c r="C48" s="57" t="s">
        <v>64</v>
      </c>
      <c r="D48" s="58">
        <v>120</v>
      </c>
      <c r="E48" s="62">
        <f t="shared" si="0"/>
        <v>360</v>
      </c>
      <c r="F48" s="9"/>
      <c r="G48" s="43"/>
      <c r="H48" s="43"/>
      <c r="I48" s="44"/>
      <c r="J48" s="19"/>
      <c r="K48" s="43"/>
      <c r="L48" s="43"/>
    </row>
    <row r="49" spans="1:12" s="4" customFormat="1" ht="30" customHeight="1">
      <c r="A49" s="68">
        <v>37</v>
      </c>
      <c r="B49" s="31" t="s">
        <v>65</v>
      </c>
      <c r="C49" s="64" t="s">
        <v>32</v>
      </c>
      <c r="D49" s="64">
        <v>12</v>
      </c>
      <c r="E49" s="62">
        <f t="shared" si="0"/>
        <v>36</v>
      </c>
      <c r="F49" s="9"/>
      <c r="G49" s="43"/>
      <c r="H49" s="43"/>
      <c r="I49" s="44"/>
      <c r="J49" s="19"/>
      <c r="K49" s="43"/>
      <c r="L49" s="43"/>
    </row>
    <row r="50" spans="1:12" s="4" customFormat="1" ht="30" customHeight="1">
      <c r="A50" s="48">
        <v>38</v>
      </c>
      <c r="B50" s="29" t="s">
        <v>199</v>
      </c>
      <c r="C50" s="65" t="s">
        <v>32</v>
      </c>
      <c r="D50" s="58">
        <v>90</v>
      </c>
      <c r="E50" s="62">
        <f t="shared" si="0"/>
        <v>270</v>
      </c>
      <c r="F50" s="9"/>
      <c r="G50" s="43"/>
      <c r="H50" s="43"/>
      <c r="I50" s="44"/>
      <c r="J50" s="19"/>
      <c r="K50" s="43"/>
      <c r="L50" s="43"/>
    </row>
    <row r="51" spans="1:12" s="4" customFormat="1" ht="30" customHeight="1">
      <c r="A51" s="68">
        <v>39</v>
      </c>
      <c r="B51" s="29" t="s">
        <v>66</v>
      </c>
      <c r="C51" s="65" t="s">
        <v>32</v>
      </c>
      <c r="D51" s="58">
        <v>60</v>
      </c>
      <c r="E51" s="62">
        <f t="shared" si="0"/>
        <v>180</v>
      </c>
      <c r="F51" s="9"/>
      <c r="G51" s="43"/>
      <c r="H51" s="43"/>
      <c r="I51" s="44"/>
      <c r="J51" s="19"/>
      <c r="K51" s="43"/>
      <c r="L51" s="43"/>
    </row>
    <row r="52" spans="1:12" s="4" customFormat="1" ht="30" customHeight="1">
      <c r="A52" s="68">
        <v>40</v>
      </c>
      <c r="B52" s="29" t="s">
        <v>67</v>
      </c>
      <c r="C52" s="57" t="s">
        <v>15</v>
      </c>
      <c r="D52" s="58">
        <v>24</v>
      </c>
      <c r="E52" s="62">
        <f t="shared" si="0"/>
        <v>72</v>
      </c>
      <c r="F52" s="9"/>
      <c r="G52" s="43"/>
      <c r="H52" s="43"/>
      <c r="I52" s="44"/>
      <c r="J52" s="19"/>
      <c r="K52" s="43"/>
      <c r="L52" s="43"/>
    </row>
    <row r="53" spans="1:12" s="4" customFormat="1" ht="30" customHeight="1">
      <c r="A53" s="48">
        <v>41</v>
      </c>
      <c r="B53" s="29" t="s">
        <v>68</v>
      </c>
      <c r="C53" s="57" t="s">
        <v>32</v>
      </c>
      <c r="D53" s="58">
        <v>60</v>
      </c>
      <c r="E53" s="62">
        <f t="shared" si="0"/>
        <v>180</v>
      </c>
      <c r="F53" s="9"/>
      <c r="G53" s="43"/>
      <c r="H53" s="43"/>
      <c r="I53" s="44"/>
      <c r="J53" s="19"/>
      <c r="K53" s="43"/>
      <c r="L53" s="43"/>
    </row>
    <row r="54" spans="1:12" s="4" customFormat="1" ht="30" customHeight="1">
      <c r="A54" s="68">
        <v>42</v>
      </c>
      <c r="B54" s="28" t="s">
        <v>69</v>
      </c>
      <c r="C54" s="65" t="s">
        <v>32</v>
      </c>
      <c r="D54" s="58">
        <v>180</v>
      </c>
      <c r="E54" s="62">
        <f t="shared" si="0"/>
        <v>540</v>
      </c>
      <c r="F54" s="9"/>
      <c r="G54" s="43"/>
      <c r="H54" s="43"/>
      <c r="I54" s="44"/>
      <c r="J54" s="19"/>
      <c r="K54" s="43"/>
      <c r="L54" s="43"/>
    </row>
    <row r="55" spans="1:12" s="4" customFormat="1" ht="30" customHeight="1">
      <c r="A55" s="68">
        <v>43</v>
      </c>
      <c r="B55" s="28" t="s">
        <v>70</v>
      </c>
      <c r="C55" s="65" t="s">
        <v>32</v>
      </c>
      <c r="D55" s="58">
        <v>5</v>
      </c>
      <c r="E55" s="62">
        <f t="shared" si="0"/>
        <v>15</v>
      </c>
      <c r="F55" s="9"/>
      <c r="G55" s="43"/>
      <c r="H55" s="43"/>
      <c r="I55" s="44"/>
      <c r="J55" s="19"/>
      <c r="K55" s="43"/>
      <c r="L55" s="43"/>
    </row>
    <row r="56" spans="1:12" s="4" customFormat="1" ht="30" customHeight="1">
      <c r="A56" s="48">
        <v>44</v>
      </c>
      <c r="B56" s="29" t="s">
        <v>71</v>
      </c>
      <c r="C56" s="57" t="s">
        <v>32</v>
      </c>
      <c r="D56" s="58">
        <v>5</v>
      </c>
      <c r="E56" s="62">
        <f t="shared" si="0"/>
        <v>15</v>
      </c>
      <c r="F56" s="9"/>
      <c r="G56" s="43"/>
      <c r="H56" s="43"/>
      <c r="I56" s="44"/>
      <c r="J56" s="19"/>
      <c r="K56" s="43"/>
      <c r="L56" s="43"/>
    </row>
    <row r="57" spans="1:12" s="4" customFormat="1" ht="30" customHeight="1">
      <c r="A57" s="68">
        <v>45</v>
      </c>
      <c r="B57" s="29" t="s">
        <v>208</v>
      </c>
      <c r="C57" s="65" t="s">
        <v>32</v>
      </c>
      <c r="D57" s="58">
        <v>60</v>
      </c>
      <c r="E57" s="62">
        <f t="shared" si="0"/>
        <v>180</v>
      </c>
      <c r="F57" s="9"/>
      <c r="G57" s="43"/>
      <c r="H57" s="43"/>
      <c r="I57" s="44"/>
      <c r="J57" s="19"/>
      <c r="K57" s="43"/>
      <c r="L57" s="43"/>
    </row>
    <row r="58" spans="1:12" s="4" customFormat="1" ht="30" customHeight="1">
      <c r="A58" s="68">
        <v>46</v>
      </c>
      <c r="B58" s="31" t="s">
        <v>169</v>
      </c>
      <c r="C58" s="64" t="s">
        <v>32</v>
      </c>
      <c r="D58" s="64">
        <v>6</v>
      </c>
      <c r="E58" s="62">
        <f t="shared" si="0"/>
        <v>18</v>
      </c>
      <c r="F58" s="9"/>
      <c r="G58" s="43"/>
      <c r="H58" s="43"/>
      <c r="I58" s="44"/>
      <c r="J58" s="19"/>
      <c r="K58" s="43"/>
      <c r="L58" s="43"/>
    </row>
    <row r="59" spans="1:12" s="4" customFormat="1" ht="30" customHeight="1">
      <c r="A59" s="48">
        <v>47</v>
      </c>
      <c r="B59" s="22" t="s">
        <v>72</v>
      </c>
      <c r="C59" s="69" t="s">
        <v>32</v>
      </c>
      <c r="D59" s="64">
        <v>20</v>
      </c>
      <c r="E59" s="62">
        <f t="shared" si="0"/>
        <v>60</v>
      </c>
      <c r="F59" s="9"/>
      <c r="G59" s="43"/>
      <c r="H59" s="43"/>
      <c r="I59" s="44"/>
      <c r="J59" s="19"/>
      <c r="K59" s="43"/>
      <c r="L59" s="43"/>
    </row>
    <row r="60" spans="1:12" s="4" customFormat="1" ht="30" customHeight="1">
      <c r="A60" s="68">
        <v>48</v>
      </c>
      <c r="B60" s="29" t="s">
        <v>73</v>
      </c>
      <c r="C60" s="57" t="s">
        <v>32</v>
      </c>
      <c r="D60" s="58">
        <v>10</v>
      </c>
      <c r="E60" s="62">
        <f t="shared" si="0"/>
        <v>30</v>
      </c>
      <c r="F60" s="9"/>
      <c r="G60" s="43"/>
      <c r="H60" s="43"/>
      <c r="I60" s="44"/>
      <c r="J60" s="19"/>
      <c r="K60" s="43"/>
      <c r="L60" s="43"/>
    </row>
    <row r="61" spans="1:12" s="4" customFormat="1" ht="30" customHeight="1">
      <c r="A61" s="68">
        <v>49</v>
      </c>
      <c r="B61" s="29" t="s">
        <v>74</v>
      </c>
      <c r="C61" s="57" t="s">
        <v>32</v>
      </c>
      <c r="D61" s="58">
        <v>35</v>
      </c>
      <c r="E61" s="62">
        <f t="shared" si="0"/>
        <v>105</v>
      </c>
      <c r="F61" s="9"/>
      <c r="G61" s="43"/>
      <c r="H61" s="43"/>
      <c r="I61" s="44"/>
      <c r="J61" s="19"/>
      <c r="K61" s="43"/>
      <c r="L61" s="43"/>
    </row>
    <row r="62" spans="1:12" s="4" customFormat="1" ht="30" customHeight="1">
      <c r="A62" s="48">
        <v>50</v>
      </c>
      <c r="B62" s="29" t="s">
        <v>75</v>
      </c>
      <c r="C62" s="57" t="s">
        <v>32</v>
      </c>
      <c r="D62" s="58">
        <v>2</v>
      </c>
      <c r="E62" s="62">
        <f t="shared" si="0"/>
        <v>6</v>
      </c>
      <c r="F62" s="9"/>
      <c r="G62" s="43"/>
      <c r="H62" s="43"/>
      <c r="I62" s="44"/>
      <c r="J62" s="19"/>
      <c r="K62" s="43"/>
      <c r="L62" s="43"/>
    </row>
    <row r="63" spans="1:12" s="4" customFormat="1" ht="72" customHeight="1">
      <c r="A63" s="68">
        <v>51</v>
      </c>
      <c r="B63" s="118" t="s">
        <v>229</v>
      </c>
      <c r="C63" s="65" t="s">
        <v>32</v>
      </c>
      <c r="D63" s="58">
        <v>12</v>
      </c>
      <c r="E63" s="62">
        <f t="shared" si="0"/>
        <v>36</v>
      </c>
      <c r="F63" s="9"/>
      <c r="G63" s="43"/>
      <c r="H63" s="43"/>
      <c r="I63" s="44"/>
      <c r="J63" s="19"/>
      <c r="K63" s="43"/>
      <c r="L63" s="43"/>
    </row>
    <row r="64" spans="1:12" s="4" customFormat="1" ht="30" customHeight="1">
      <c r="A64" s="68">
        <v>52</v>
      </c>
      <c r="B64" s="29" t="s">
        <v>76</v>
      </c>
      <c r="C64" s="70" t="s">
        <v>32</v>
      </c>
      <c r="D64" s="70">
        <v>160</v>
      </c>
      <c r="E64" s="62">
        <f t="shared" si="0"/>
        <v>480</v>
      </c>
      <c r="F64" s="9"/>
      <c r="G64" s="43"/>
      <c r="H64" s="43"/>
      <c r="I64" s="44"/>
      <c r="J64" s="19"/>
      <c r="K64" s="43"/>
      <c r="L64" s="43"/>
    </row>
    <row r="65" spans="1:12" s="4" customFormat="1" ht="30" customHeight="1">
      <c r="A65" s="48">
        <v>53</v>
      </c>
      <c r="B65" s="29" t="s">
        <v>170</v>
      </c>
      <c r="C65" s="70" t="s">
        <v>32</v>
      </c>
      <c r="D65" s="70">
        <v>150</v>
      </c>
      <c r="E65" s="62">
        <f t="shared" si="0"/>
        <v>450</v>
      </c>
      <c r="F65" s="9"/>
      <c r="G65" s="43"/>
      <c r="H65" s="43"/>
      <c r="I65" s="44"/>
      <c r="J65" s="19"/>
      <c r="K65" s="43"/>
      <c r="L65" s="43"/>
    </row>
    <row r="66" spans="1:12" s="4" customFormat="1" ht="30" customHeight="1">
      <c r="A66" s="68">
        <v>54</v>
      </c>
      <c r="B66" s="29" t="s">
        <v>77</v>
      </c>
      <c r="C66" s="65" t="s">
        <v>32</v>
      </c>
      <c r="D66" s="58">
        <v>20</v>
      </c>
      <c r="E66" s="62">
        <f t="shared" si="0"/>
        <v>60</v>
      </c>
      <c r="F66" s="9"/>
      <c r="G66" s="43"/>
      <c r="H66" s="43"/>
      <c r="I66" s="44"/>
      <c r="J66" s="19"/>
      <c r="K66" s="43"/>
      <c r="L66" s="43"/>
    </row>
    <row r="67" spans="1:12" s="4" customFormat="1" ht="30" customHeight="1">
      <c r="A67" s="68">
        <v>55</v>
      </c>
      <c r="B67" s="29" t="s">
        <v>78</v>
      </c>
      <c r="C67" s="65" t="s">
        <v>32</v>
      </c>
      <c r="D67" s="58">
        <v>10</v>
      </c>
      <c r="E67" s="62">
        <f t="shared" si="0"/>
        <v>30</v>
      </c>
      <c r="F67" s="9"/>
      <c r="G67" s="43"/>
      <c r="H67" s="43"/>
      <c r="I67" s="44"/>
      <c r="J67" s="19"/>
      <c r="K67" s="43"/>
      <c r="L67" s="43"/>
    </row>
    <row r="68" spans="1:12" s="4" customFormat="1" ht="30" customHeight="1">
      <c r="A68" s="48">
        <v>56</v>
      </c>
      <c r="B68" s="29" t="s">
        <v>79</v>
      </c>
      <c r="C68" s="65" t="s">
        <v>32</v>
      </c>
      <c r="D68" s="58">
        <v>20</v>
      </c>
      <c r="E68" s="62">
        <f t="shared" si="0"/>
        <v>60</v>
      </c>
      <c r="F68" s="9"/>
      <c r="G68" s="43"/>
      <c r="H68" s="43"/>
      <c r="I68" s="44"/>
      <c r="J68" s="19"/>
      <c r="K68" s="43"/>
      <c r="L68" s="43"/>
    </row>
    <row r="69" spans="1:12" s="4" customFormat="1" ht="30" customHeight="1">
      <c r="A69" s="68">
        <v>57</v>
      </c>
      <c r="B69" s="31" t="s">
        <v>80</v>
      </c>
      <c r="C69" s="64" t="s">
        <v>32</v>
      </c>
      <c r="D69" s="64">
        <v>10</v>
      </c>
      <c r="E69" s="62">
        <f t="shared" si="0"/>
        <v>30</v>
      </c>
      <c r="F69" s="9"/>
      <c r="G69" s="43"/>
      <c r="H69" s="43"/>
      <c r="I69" s="44"/>
      <c r="J69" s="19"/>
      <c r="K69" s="43"/>
      <c r="L69" s="43"/>
    </row>
    <row r="70" spans="1:12" s="4" customFormat="1" ht="30" customHeight="1">
      <c r="A70" s="68">
        <v>58</v>
      </c>
      <c r="B70" s="31" t="s">
        <v>81</v>
      </c>
      <c r="C70" s="64" t="s">
        <v>32</v>
      </c>
      <c r="D70" s="58">
        <v>20</v>
      </c>
      <c r="E70" s="62">
        <f t="shared" si="0"/>
        <v>60</v>
      </c>
      <c r="F70" s="9"/>
      <c r="G70" s="43"/>
      <c r="H70" s="43"/>
      <c r="I70" s="44"/>
      <c r="J70" s="19"/>
      <c r="K70" s="43"/>
      <c r="L70" s="43"/>
    </row>
    <row r="71" spans="1:12" s="4" customFormat="1" ht="30" customHeight="1">
      <c r="A71" s="48">
        <v>59</v>
      </c>
      <c r="B71" s="119" t="s">
        <v>230</v>
      </c>
      <c r="C71" s="104" t="s">
        <v>32</v>
      </c>
      <c r="D71" s="113">
        <v>5</v>
      </c>
      <c r="E71" s="62">
        <f t="shared" si="0"/>
        <v>15</v>
      </c>
      <c r="F71" s="9"/>
      <c r="G71" s="43"/>
      <c r="H71" s="43"/>
      <c r="I71" s="44"/>
      <c r="J71" s="19"/>
      <c r="K71" s="43"/>
      <c r="L71" s="43"/>
    </row>
    <row r="72" spans="1:12" s="4" customFormat="1" ht="30" customHeight="1">
      <c r="A72" s="68">
        <v>60</v>
      </c>
      <c r="B72" s="29" t="s">
        <v>82</v>
      </c>
      <c r="C72" s="65" t="s">
        <v>15</v>
      </c>
      <c r="D72" s="58">
        <v>350</v>
      </c>
      <c r="E72" s="62">
        <f t="shared" si="0"/>
        <v>1050</v>
      </c>
      <c r="F72" s="9"/>
      <c r="G72" s="43"/>
      <c r="H72" s="43"/>
      <c r="I72" s="44"/>
      <c r="J72" s="19"/>
      <c r="K72" s="43"/>
      <c r="L72" s="43"/>
    </row>
    <row r="73" spans="1:12" s="4" customFormat="1" ht="30" customHeight="1">
      <c r="A73" s="68">
        <v>61</v>
      </c>
      <c r="B73" s="22" t="s">
        <v>83</v>
      </c>
      <c r="C73" s="64" t="s">
        <v>32</v>
      </c>
      <c r="D73" s="64">
        <v>5</v>
      </c>
      <c r="E73" s="62">
        <f t="shared" si="0"/>
        <v>15</v>
      </c>
      <c r="F73" s="9"/>
      <c r="G73" s="43"/>
      <c r="H73" s="43"/>
      <c r="I73" s="44"/>
      <c r="J73" s="19"/>
      <c r="K73" s="43"/>
      <c r="L73" s="43"/>
    </row>
    <row r="74" spans="1:12" s="4" customFormat="1" ht="30" customHeight="1">
      <c r="A74" s="48">
        <v>62</v>
      </c>
      <c r="B74" s="31" t="s">
        <v>84</v>
      </c>
      <c r="C74" s="64" t="s">
        <v>64</v>
      </c>
      <c r="D74" s="64">
        <v>20</v>
      </c>
      <c r="E74" s="62">
        <f t="shared" si="0"/>
        <v>60</v>
      </c>
      <c r="F74" s="9"/>
      <c r="G74" s="43"/>
      <c r="H74" s="43"/>
      <c r="I74" s="44"/>
      <c r="J74" s="19"/>
      <c r="K74" s="43"/>
      <c r="L74" s="43"/>
    </row>
    <row r="75" spans="1:12" s="4" customFormat="1" ht="30" customHeight="1">
      <c r="A75" s="68">
        <v>63</v>
      </c>
      <c r="B75" s="22" t="s">
        <v>85</v>
      </c>
      <c r="C75" s="64" t="s">
        <v>64</v>
      </c>
      <c r="D75" s="64">
        <v>20</v>
      </c>
      <c r="E75" s="62">
        <f t="shared" si="0"/>
        <v>60</v>
      </c>
      <c r="F75" s="9"/>
      <c r="G75" s="43"/>
      <c r="H75" s="43"/>
      <c r="I75" s="44"/>
      <c r="J75" s="19"/>
      <c r="K75" s="43"/>
      <c r="L75" s="43"/>
    </row>
    <row r="76" spans="1:12" s="4" customFormat="1" ht="30" customHeight="1">
      <c r="A76" s="68">
        <v>64</v>
      </c>
      <c r="B76" s="22" t="s">
        <v>86</v>
      </c>
      <c r="C76" s="64" t="s">
        <v>64</v>
      </c>
      <c r="D76" s="64">
        <v>20</v>
      </c>
      <c r="E76" s="62">
        <f t="shared" si="0"/>
        <v>60</v>
      </c>
      <c r="F76" s="9"/>
      <c r="G76" s="43"/>
      <c r="H76" s="43"/>
      <c r="I76" s="44"/>
      <c r="J76" s="19"/>
      <c r="K76" s="43"/>
      <c r="L76" s="43"/>
    </row>
    <row r="77" spans="1:12" s="4" customFormat="1" ht="30" customHeight="1">
      <c r="A77" s="48">
        <v>65</v>
      </c>
      <c r="B77" s="29" t="s">
        <v>87</v>
      </c>
      <c r="C77" s="57" t="s">
        <v>64</v>
      </c>
      <c r="D77" s="58">
        <v>20</v>
      </c>
      <c r="E77" s="62">
        <f t="shared" si="0"/>
        <v>60</v>
      </c>
      <c r="F77" s="9"/>
      <c r="G77" s="43"/>
      <c r="H77" s="43"/>
      <c r="I77" s="44"/>
      <c r="J77" s="19"/>
      <c r="K77" s="43"/>
      <c r="L77" s="43"/>
    </row>
    <row r="78" spans="1:12" s="4" customFormat="1" ht="30" customHeight="1">
      <c r="A78" s="68">
        <v>66</v>
      </c>
      <c r="B78" s="29" t="s">
        <v>88</v>
      </c>
      <c r="C78" s="57" t="s">
        <v>64</v>
      </c>
      <c r="D78" s="58">
        <v>180</v>
      </c>
      <c r="E78" s="62">
        <f t="shared" si="0"/>
        <v>540</v>
      </c>
      <c r="F78" s="9"/>
      <c r="G78" s="43"/>
      <c r="H78" s="43"/>
      <c r="I78" s="44"/>
      <c r="J78" s="19"/>
      <c r="K78" s="43"/>
      <c r="L78" s="43"/>
    </row>
    <row r="79" spans="1:12" s="4" customFormat="1" ht="30" customHeight="1">
      <c r="A79" s="68">
        <v>67</v>
      </c>
      <c r="B79" s="29" t="s">
        <v>89</v>
      </c>
      <c r="C79" s="57" t="s">
        <v>64</v>
      </c>
      <c r="D79" s="58">
        <v>180</v>
      </c>
      <c r="E79" s="62">
        <f t="shared" si="0"/>
        <v>540</v>
      </c>
      <c r="F79" s="9"/>
      <c r="G79" s="43"/>
      <c r="H79" s="43"/>
      <c r="I79" s="44"/>
      <c r="J79" s="19"/>
      <c r="K79" s="43"/>
      <c r="L79" s="43"/>
    </row>
    <row r="80" spans="1:12" s="4" customFormat="1" ht="30" customHeight="1">
      <c r="A80" s="48">
        <v>68</v>
      </c>
      <c r="B80" s="29" t="s">
        <v>90</v>
      </c>
      <c r="C80" s="57" t="s">
        <v>64</v>
      </c>
      <c r="D80" s="58">
        <v>80</v>
      </c>
      <c r="E80" s="62">
        <f t="shared" si="0"/>
        <v>240</v>
      </c>
      <c r="F80" s="9"/>
      <c r="G80" s="43"/>
      <c r="H80" s="43"/>
      <c r="I80" s="44"/>
      <c r="J80" s="19"/>
      <c r="K80" s="43"/>
      <c r="L80" s="43"/>
    </row>
    <row r="81" spans="1:12" s="4" customFormat="1" ht="30" customHeight="1">
      <c r="A81" s="68">
        <v>69</v>
      </c>
      <c r="B81" s="29" t="s">
        <v>91</v>
      </c>
      <c r="C81" s="57" t="s">
        <v>64</v>
      </c>
      <c r="D81" s="58">
        <v>2</v>
      </c>
      <c r="E81" s="62">
        <f t="shared" ref="E81:E134" si="1">D81*3</f>
        <v>6</v>
      </c>
      <c r="F81" s="9"/>
      <c r="G81" s="43"/>
      <c r="H81" s="43"/>
      <c r="I81" s="44"/>
      <c r="J81" s="19"/>
      <c r="K81" s="43"/>
      <c r="L81" s="43"/>
    </row>
    <row r="82" spans="1:12" s="4" customFormat="1" ht="30" customHeight="1">
      <c r="A82" s="68">
        <v>70</v>
      </c>
      <c r="B82" s="29" t="s">
        <v>92</v>
      </c>
      <c r="C82" s="57" t="s">
        <v>32</v>
      </c>
      <c r="D82" s="58">
        <v>5</v>
      </c>
      <c r="E82" s="62">
        <f t="shared" si="1"/>
        <v>15</v>
      </c>
      <c r="F82" s="9"/>
      <c r="G82" s="43"/>
      <c r="H82" s="43"/>
      <c r="I82" s="44"/>
      <c r="J82" s="19"/>
      <c r="K82" s="43"/>
      <c r="L82" s="43"/>
    </row>
    <row r="83" spans="1:12" s="4" customFormat="1" ht="30" customHeight="1">
      <c r="A83" s="48">
        <v>71</v>
      </c>
      <c r="B83" s="28" t="s">
        <v>171</v>
      </c>
      <c r="C83" s="65" t="s">
        <v>32</v>
      </c>
      <c r="D83" s="58">
        <v>240</v>
      </c>
      <c r="E83" s="62">
        <f t="shared" si="1"/>
        <v>720</v>
      </c>
      <c r="F83" s="9"/>
      <c r="G83" s="43"/>
      <c r="H83" s="43"/>
      <c r="I83" s="44"/>
      <c r="J83" s="19"/>
      <c r="K83" s="43"/>
      <c r="L83" s="43"/>
    </row>
    <row r="84" spans="1:12" s="4" customFormat="1" ht="30" customHeight="1">
      <c r="A84" s="68">
        <v>72</v>
      </c>
      <c r="B84" s="29" t="s">
        <v>93</v>
      </c>
      <c r="C84" s="65" t="s">
        <v>32</v>
      </c>
      <c r="D84" s="58">
        <v>80</v>
      </c>
      <c r="E84" s="62">
        <f t="shared" si="1"/>
        <v>240</v>
      </c>
      <c r="F84" s="9"/>
      <c r="G84" s="43"/>
      <c r="H84" s="43"/>
      <c r="I84" s="44"/>
      <c r="J84" s="19"/>
      <c r="K84" s="43"/>
      <c r="L84" s="43"/>
    </row>
    <row r="85" spans="1:12" s="4" customFormat="1" ht="30" customHeight="1">
      <c r="A85" s="68">
        <v>73</v>
      </c>
      <c r="B85" s="29" t="s">
        <v>172</v>
      </c>
      <c r="C85" s="57" t="s">
        <v>32</v>
      </c>
      <c r="D85" s="58">
        <v>20</v>
      </c>
      <c r="E85" s="62">
        <f t="shared" si="1"/>
        <v>60</v>
      </c>
      <c r="F85" s="9"/>
      <c r="G85" s="43"/>
      <c r="H85" s="43"/>
      <c r="I85" s="44"/>
      <c r="J85" s="19"/>
      <c r="K85" s="43"/>
      <c r="L85" s="43"/>
    </row>
    <row r="86" spans="1:12" s="4" customFormat="1" ht="30" customHeight="1">
      <c r="A86" s="48">
        <v>74</v>
      </c>
      <c r="B86" s="29" t="s">
        <v>94</v>
      </c>
      <c r="C86" s="57" t="s">
        <v>32</v>
      </c>
      <c r="D86" s="58">
        <v>30</v>
      </c>
      <c r="E86" s="62">
        <f t="shared" si="1"/>
        <v>90</v>
      </c>
      <c r="F86" s="9"/>
      <c r="G86" s="43"/>
      <c r="H86" s="43"/>
      <c r="I86" s="44"/>
      <c r="J86" s="19"/>
      <c r="K86" s="43"/>
      <c r="L86" s="43"/>
    </row>
    <row r="87" spans="1:12" s="4" customFormat="1" ht="30" customHeight="1">
      <c r="A87" s="68">
        <v>75</v>
      </c>
      <c r="B87" s="31" t="s">
        <v>173</v>
      </c>
      <c r="C87" s="64" t="s">
        <v>32</v>
      </c>
      <c r="D87" s="64">
        <v>8</v>
      </c>
      <c r="E87" s="62">
        <f t="shared" si="1"/>
        <v>24</v>
      </c>
      <c r="F87" s="9"/>
      <c r="G87" s="43"/>
      <c r="H87" s="43"/>
      <c r="I87" s="44"/>
      <c r="J87" s="19"/>
      <c r="K87" s="43"/>
      <c r="L87" s="43"/>
    </row>
    <row r="88" spans="1:12" s="4" customFormat="1" ht="30" customHeight="1">
      <c r="A88" s="68">
        <v>76</v>
      </c>
      <c r="B88" s="28" t="s">
        <v>95</v>
      </c>
      <c r="C88" s="71" t="s">
        <v>15</v>
      </c>
      <c r="D88" s="58">
        <v>10</v>
      </c>
      <c r="E88" s="62">
        <f t="shared" si="1"/>
        <v>30</v>
      </c>
      <c r="F88" s="9"/>
      <c r="G88" s="43"/>
      <c r="H88" s="43"/>
      <c r="I88" s="44"/>
      <c r="J88" s="19"/>
      <c r="K88" s="43"/>
      <c r="L88" s="43"/>
    </row>
    <row r="89" spans="1:12" s="4" customFormat="1" ht="30" customHeight="1">
      <c r="A89" s="48">
        <v>77</v>
      </c>
      <c r="B89" s="29" t="s">
        <v>96</v>
      </c>
      <c r="C89" s="57" t="s">
        <v>15</v>
      </c>
      <c r="D89" s="58">
        <v>10</v>
      </c>
      <c r="E89" s="62">
        <f t="shared" si="1"/>
        <v>30</v>
      </c>
      <c r="F89" s="9"/>
      <c r="G89" s="43"/>
      <c r="H89" s="43"/>
      <c r="I89" s="44"/>
      <c r="J89" s="19"/>
      <c r="K89" s="43"/>
      <c r="L89" s="43"/>
    </row>
    <row r="90" spans="1:12" s="4" customFormat="1" ht="30" customHeight="1">
      <c r="A90" s="68">
        <v>78</v>
      </c>
      <c r="B90" s="29" t="s">
        <v>97</v>
      </c>
      <c r="C90" s="65" t="s">
        <v>32</v>
      </c>
      <c r="D90" s="58">
        <v>20</v>
      </c>
      <c r="E90" s="62">
        <f t="shared" si="1"/>
        <v>60</v>
      </c>
      <c r="F90" s="9"/>
      <c r="G90" s="43"/>
      <c r="H90" s="43"/>
      <c r="I90" s="44"/>
      <c r="J90" s="19"/>
      <c r="K90" s="43"/>
      <c r="L90" s="43"/>
    </row>
    <row r="91" spans="1:12" s="4" customFormat="1" ht="30" customHeight="1">
      <c r="A91" s="68">
        <v>79</v>
      </c>
      <c r="B91" s="29" t="s">
        <v>98</v>
      </c>
      <c r="C91" s="65" t="s">
        <v>15</v>
      </c>
      <c r="D91" s="58">
        <v>60</v>
      </c>
      <c r="E91" s="62">
        <f t="shared" si="1"/>
        <v>180</v>
      </c>
      <c r="F91" s="9"/>
      <c r="G91" s="43"/>
      <c r="H91" s="43"/>
      <c r="I91" s="44"/>
      <c r="J91" s="19"/>
      <c r="K91" s="43"/>
      <c r="L91" s="43"/>
    </row>
    <row r="92" spans="1:12" s="4" customFormat="1" ht="30" customHeight="1">
      <c r="A92" s="48">
        <v>80</v>
      </c>
      <c r="B92" s="31" t="s">
        <v>99</v>
      </c>
      <c r="C92" s="64" t="s">
        <v>32</v>
      </c>
      <c r="D92" s="64">
        <v>10</v>
      </c>
      <c r="E92" s="62">
        <f t="shared" si="1"/>
        <v>30</v>
      </c>
      <c r="F92" s="9"/>
      <c r="G92" s="43"/>
      <c r="H92" s="43"/>
      <c r="I92" s="44"/>
      <c r="J92" s="19"/>
      <c r="K92" s="43"/>
      <c r="L92" s="43"/>
    </row>
    <row r="93" spans="1:12" s="4" customFormat="1" ht="30" customHeight="1">
      <c r="A93" s="68">
        <v>81</v>
      </c>
      <c r="B93" s="29" t="s">
        <v>174</v>
      </c>
      <c r="C93" s="57" t="s">
        <v>32</v>
      </c>
      <c r="D93" s="58">
        <v>60</v>
      </c>
      <c r="E93" s="62">
        <f t="shared" si="1"/>
        <v>180</v>
      </c>
      <c r="F93" s="9"/>
      <c r="G93" s="43"/>
      <c r="H93" s="43"/>
      <c r="I93" s="44"/>
      <c r="J93" s="19"/>
      <c r="K93" s="43"/>
      <c r="L93" s="43"/>
    </row>
    <row r="94" spans="1:12" s="4" customFormat="1" ht="30" customHeight="1">
      <c r="A94" s="68">
        <v>82</v>
      </c>
      <c r="B94" s="29" t="s">
        <v>100</v>
      </c>
      <c r="C94" s="57" t="s">
        <v>15</v>
      </c>
      <c r="D94" s="58">
        <v>60</v>
      </c>
      <c r="E94" s="62">
        <f t="shared" si="1"/>
        <v>180</v>
      </c>
      <c r="F94" s="9"/>
      <c r="G94" s="43"/>
      <c r="H94" s="43"/>
      <c r="I94" s="44"/>
      <c r="J94" s="19"/>
      <c r="K94" s="43"/>
      <c r="L94" s="43"/>
    </row>
    <row r="95" spans="1:12" s="4" customFormat="1" ht="30" customHeight="1">
      <c r="A95" s="48">
        <v>83</v>
      </c>
      <c r="B95" s="31" t="s">
        <v>101</v>
      </c>
      <c r="C95" s="64" t="s">
        <v>32</v>
      </c>
      <c r="D95" s="64">
        <v>10</v>
      </c>
      <c r="E95" s="62">
        <f t="shared" si="1"/>
        <v>30</v>
      </c>
      <c r="F95" s="9"/>
      <c r="G95" s="43"/>
      <c r="H95" s="43"/>
      <c r="I95" s="44"/>
      <c r="J95" s="19"/>
      <c r="K95" s="43"/>
      <c r="L95" s="43"/>
    </row>
    <row r="96" spans="1:12" s="4" customFormat="1" ht="30" customHeight="1">
      <c r="A96" s="68">
        <v>84</v>
      </c>
      <c r="B96" s="86" t="s">
        <v>102</v>
      </c>
      <c r="C96" s="64" t="s">
        <v>32</v>
      </c>
      <c r="D96" s="64">
        <v>9</v>
      </c>
      <c r="E96" s="62">
        <f t="shared" si="1"/>
        <v>27</v>
      </c>
      <c r="F96" s="9"/>
      <c r="G96" s="43"/>
      <c r="H96" s="43"/>
      <c r="I96" s="44"/>
      <c r="J96" s="19"/>
      <c r="K96" s="43"/>
      <c r="L96" s="43"/>
    </row>
    <row r="97" spans="1:12" s="4" customFormat="1" ht="30" customHeight="1">
      <c r="A97" s="68">
        <v>85</v>
      </c>
      <c r="B97" s="31" t="s">
        <v>175</v>
      </c>
      <c r="C97" s="64" t="s">
        <v>32</v>
      </c>
      <c r="D97" s="64">
        <v>9</v>
      </c>
      <c r="E97" s="62">
        <f t="shared" si="1"/>
        <v>27</v>
      </c>
      <c r="F97" s="9"/>
      <c r="G97" s="43"/>
      <c r="H97" s="43"/>
      <c r="I97" s="44"/>
      <c r="J97" s="19"/>
      <c r="K97" s="43"/>
      <c r="L97" s="43"/>
    </row>
    <row r="98" spans="1:12" s="4" customFormat="1" ht="30" customHeight="1">
      <c r="A98" s="48">
        <v>86</v>
      </c>
      <c r="B98" s="31" t="s">
        <v>103</v>
      </c>
      <c r="C98" s="64" t="s">
        <v>32</v>
      </c>
      <c r="D98" s="64">
        <v>6</v>
      </c>
      <c r="E98" s="62">
        <f t="shared" si="1"/>
        <v>18</v>
      </c>
      <c r="F98" s="9"/>
      <c r="G98" s="43"/>
      <c r="H98" s="43"/>
      <c r="I98" s="44"/>
      <c r="J98" s="19"/>
      <c r="K98" s="43"/>
      <c r="L98" s="43"/>
    </row>
    <row r="99" spans="1:12" s="4" customFormat="1" ht="30" customHeight="1">
      <c r="A99" s="68">
        <v>87</v>
      </c>
      <c r="B99" s="56" t="s">
        <v>104</v>
      </c>
      <c r="C99" s="57" t="s">
        <v>32</v>
      </c>
      <c r="D99" s="58">
        <v>40</v>
      </c>
      <c r="E99" s="62">
        <f t="shared" si="1"/>
        <v>120</v>
      </c>
      <c r="F99" s="9"/>
      <c r="G99" s="43"/>
      <c r="H99" s="43"/>
      <c r="I99" s="44"/>
      <c r="J99" s="19"/>
      <c r="K99" s="43"/>
      <c r="L99" s="43"/>
    </row>
    <row r="100" spans="1:12" s="4" customFormat="1" ht="30" customHeight="1">
      <c r="A100" s="68">
        <v>88</v>
      </c>
      <c r="B100" s="56" t="s">
        <v>105</v>
      </c>
      <c r="C100" s="57" t="s">
        <v>15</v>
      </c>
      <c r="D100" s="58">
        <v>200</v>
      </c>
      <c r="E100" s="62">
        <f t="shared" si="1"/>
        <v>600</v>
      </c>
      <c r="F100" s="9"/>
      <c r="G100" s="43"/>
      <c r="H100" s="43"/>
      <c r="I100" s="44"/>
      <c r="J100" s="19"/>
      <c r="K100" s="43"/>
      <c r="L100" s="43"/>
    </row>
    <row r="101" spans="1:12" s="4" customFormat="1" ht="30" customHeight="1">
      <c r="A101" s="48">
        <v>89</v>
      </c>
      <c r="B101" s="56" t="s">
        <v>106</v>
      </c>
      <c r="C101" s="57" t="s">
        <v>32</v>
      </c>
      <c r="D101" s="58">
        <v>10</v>
      </c>
      <c r="E101" s="62">
        <f t="shared" si="1"/>
        <v>30</v>
      </c>
      <c r="F101" s="9"/>
      <c r="G101" s="43"/>
      <c r="H101" s="43"/>
      <c r="I101" s="44"/>
      <c r="J101" s="19"/>
      <c r="K101" s="43"/>
      <c r="L101" s="43"/>
    </row>
    <row r="102" spans="1:12" s="4" customFormat="1" ht="30" customHeight="1">
      <c r="A102" s="68"/>
      <c r="B102" s="114" t="s">
        <v>107</v>
      </c>
      <c r="C102" s="115" t="s">
        <v>32</v>
      </c>
      <c r="D102" s="116">
        <v>600</v>
      </c>
      <c r="E102" s="62">
        <f t="shared" si="1"/>
        <v>1800</v>
      </c>
      <c r="F102" s="9"/>
      <c r="G102" s="43"/>
      <c r="H102" s="43"/>
      <c r="I102" s="44"/>
      <c r="J102" s="19"/>
      <c r="K102" s="43"/>
      <c r="L102" s="43"/>
    </row>
    <row r="103" spans="1:12" s="4" customFormat="1" ht="30" customHeight="1">
      <c r="A103" s="68">
        <v>90</v>
      </c>
      <c r="B103" s="56" t="s">
        <v>111</v>
      </c>
      <c r="C103" s="57" t="s">
        <v>15</v>
      </c>
      <c r="D103" s="58">
        <v>50</v>
      </c>
      <c r="E103" s="62">
        <f t="shared" si="1"/>
        <v>150</v>
      </c>
      <c r="F103" s="9"/>
      <c r="G103" s="43"/>
      <c r="H103" s="43"/>
      <c r="I103" s="44"/>
      <c r="J103" s="19"/>
      <c r="K103" s="43"/>
      <c r="L103" s="43"/>
    </row>
    <row r="104" spans="1:12" s="4" customFormat="1" ht="30" customHeight="1">
      <c r="A104" s="48">
        <v>91</v>
      </c>
      <c r="B104" s="56" t="s">
        <v>112</v>
      </c>
      <c r="C104" s="57" t="s">
        <v>15</v>
      </c>
      <c r="D104" s="58">
        <v>60</v>
      </c>
      <c r="E104" s="62">
        <f t="shared" si="1"/>
        <v>180</v>
      </c>
      <c r="F104" s="9"/>
      <c r="G104" s="43"/>
      <c r="H104" s="43"/>
      <c r="I104" s="44"/>
      <c r="J104" s="19"/>
      <c r="K104" s="43"/>
      <c r="L104" s="43"/>
    </row>
    <row r="105" spans="1:12" s="4" customFormat="1" ht="30" customHeight="1">
      <c r="A105" s="68">
        <v>92</v>
      </c>
      <c r="B105" s="59" t="s">
        <v>113</v>
      </c>
      <c r="C105" s="65" t="s">
        <v>32</v>
      </c>
      <c r="D105" s="58">
        <v>10</v>
      </c>
      <c r="E105" s="62">
        <f t="shared" si="1"/>
        <v>30</v>
      </c>
      <c r="F105" s="9"/>
      <c r="G105" s="43"/>
      <c r="H105" s="43"/>
      <c r="I105" s="44"/>
      <c r="J105" s="19"/>
      <c r="K105" s="43"/>
      <c r="L105" s="43"/>
    </row>
    <row r="106" spans="1:12" s="4" customFormat="1" ht="30" customHeight="1">
      <c r="A106" s="48">
        <v>93</v>
      </c>
      <c r="B106" s="56" t="s">
        <v>114</v>
      </c>
      <c r="C106" s="65" t="s">
        <v>32</v>
      </c>
      <c r="D106" s="58">
        <v>12</v>
      </c>
      <c r="E106" s="62">
        <f t="shared" si="1"/>
        <v>36</v>
      </c>
      <c r="F106" s="9"/>
      <c r="G106" s="43"/>
      <c r="H106" s="43"/>
      <c r="I106" s="44"/>
      <c r="J106" s="19"/>
      <c r="K106" s="43"/>
      <c r="L106" s="43"/>
    </row>
    <row r="107" spans="1:12" s="4" customFormat="1" ht="30" customHeight="1">
      <c r="A107" s="68">
        <v>94</v>
      </c>
      <c r="B107" s="56" t="s">
        <v>115</v>
      </c>
      <c r="C107" s="65" t="s">
        <v>32</v>
      </c>
      <c r="D107" s="58">
        <v>10</v>
      </c>
      <c r="E107" s="62">
        <f t="shared" si="1"/>
        <v>30</v>
      </c>
      <c r="F107" s="9"/>
      <c r="G107" s="43"/>
      <c r="H107" s="43"/>
      <c r="I107" s="44"/>
      <c r="J107" s="19"/>
      <c r="K107" s="43"/>
      <c r="L107" s="43"/>
    </row>
    <row r="108" spans="1:12" s="4" customFormat="1" ht="30" customHeight="1">
      <c r="A108" s="48">
        <v>95</v>
      </c>
      <c r="B108" s="56" t="s">
        <v>116</v>
      </c>
      <c r="C108" s="65" t="s">
        <v>32</v>
      </c>
      <c r="D108" s="58">
        <v>10</v>
      </c>
      <c r="E108" s="62">
        <f t="shared" si="1"/>
        <v>30</v>
      </c>
      <c r="F108" s="9"/>
      <c r="G108" s="43"/>
      <c r="H108" s="43"/>
      <c r="I108" s="44"/>
      <c r="J108" s="19"/>
      <c r="K108" s="43"/>
      <c r="L108" s="43"/>
    </row>
    <row r="109" spans="1:12" s="4" customFormat="1" ht="30" customHeight="1">
      <c r="A109" s="68">
        <v>96</v>
      </c>
      <c r="B109" s="56" t="s">
        <v>117</v>
      </c>
      <c r="C109" s="65" t="s">
        <v>32</v>
      </c>
      <c r="D109" s="58">
        <v>50</v>
      </c>
      <c r="E109" s="62">
        <f t="shared" si="1"/>
        <v>150</v>
      </c>
      <c r="F109" s="9"/>
      <c r="G109" s="43"/>
      <c r="H109" s="43"/>
      <c r="I109" s="44"/>
      <c r="J109" s="19"/>
      <c r="K109" s="43"/>
      <c r="L109" s="43"/>
    </row>
    <row r="110" spans="1:12" s="4" customFormat="1" ht="30" customHeight="1">
      <c r="A110" s="48">
        <v>97</v>
      </c>
      <c r="B110" s="56" t="s">
        <v>118</v>
      </c>
      <c r="C110" s="65" t="s">
        <v>32</v>
      </c>
      <c r="D110" s="58">
        <v>100</v>
      </c>
      <c r="E110" s="62">
        <f t="shared" si="1"/>
        <v>300</v>
      </c>
      <c r="F110" s="9"/>
      <c r="G110" s="43"/>
      <c r="H110" s="43"/>
      <c r="I110" s="44"/>
      <c r="J110" s="19"/>
      <c r="K110" s="43"/>
      <c r="L110" s="43"/>
    </row>
    <row r="111" spans="1:12" s="4" customFormat="1" ht="30" customHeight="1">
      <c r="A111" s="68">
        <v>98</v>
      </c>
      <c r="B111" s="56" t="s">
        <v>119</v>
      </c>
      <c r="C111" s="65" t="s">
        <v>32</v>
      </c>
      <c r="D111" s="58">
        <v>50</v>
      </c>
      <c r="E111" s="62">
        <f t="shared" si="1"/>
        <v>150</v>
      </c>
      <c r="F111" s="9"/>
      <c r="G111" s="43"/>
      <c r="H111" s="43"/>
      <c r="I111" s="44"/>
      <c r="J111" s="19"/>
      <c r="K111" s="43"/>
      <c r="L111" s="43"/>
    </row>
    <row r="112" spans="1:12" s="4" customFormat="1" ht="30" customHeight="1">
      <c r="A112" s="48">
        <v>99</v>
      </c>
      <c r="B112" s="59" t="s">
        <v>120</v>
      </c>
      <c r="C112" s="65" t="s">
        <v>32</v>
      </c>
      <c r="D112" s="58">
        <v>20</v>
      </c>
      <c r="E112" s="62">
        <f t="shared" si="1"/>
        <v>60</v>
      </c>
      <c r="F112" s="9"/>
      <c r="G112" s="43"/>
      <c r="H112" s="43"/>
      <c r="I112" s="44"/>
      <c r="J112" s="19"/>
      <c r="K112" s="43"/>
      <c r="L112" s="43"/>
    </row>
    <row r="113" spans="1:12" s="4" customFormat="1" ht="30" customHeight="1">
      <c r="A113" s="48"/>
      <c r="B113" s="120" t="s">
        <v>121</v>
      </c>
      <c r="C113" s="121" t="s">
        <v>32</v>
      </c>
      <c r="D113" s="122">
        <v>32</v>
      </c>
      <c r="E113" s="62">
        <f t="shared" si="1"/>
        <v>96</v>
      </c>
      <c r="F113" s="9"/>
      <c r="G113" s="43"/>
      <c r="H113" s="43"/>
      <c r="I113" s="44"/>
      <c r="J113" s="19"/>
      <c r="K113" s="43"/>
      <c r="L113" s="43"/>
    </row>
    <row r="114" spans="1:12" s="4" customFormat="1" ht="30" customHeight="1">
      <c r="A114" s="68">
        <v>100</v>
      </c>
      <c r="B114" s="56" t="s">
        <v>122</v>
      </c>
      <c r="C114" s="65" t="s">
        <v>15</v>
      </c>
      <c r="D114" s="58">
        <v>250</v>
      </c>
      <c r="E114" s="62">
        <f t="shared" si="1"/>
        <v>750</v>
      </c>
      <c r="F114" s="9"/>
      <c r="G114" s="43"/>
      <c r="H114" s="43"/>
      <c r="I114" s="44"/>
      <c r="J114" s="19"/>
      <c r="K114" s="43"/>
      <c r="L114" s="43"/>
    </row>
    <row r="115" spans="1:12" s="4" customFormat="1" ht="30" customHeight="1">
      <c r="A115" s="68">
        <v>101</v>
      </c>
      <c r="B115" s="111" t="s">
        <v>231</v>
      </c>
      <c r="C115" s="65" t="s">
        <v>32</v>
      </c>
      <c r="D115" s="58">
        <v>5</v>
      </c>
      <c r="E115" s="62">
        <f t="shared" si="1"/>
        <v>15</v>
      </c>
      <c r="F115" s="9"/>
      <c r="G115" s="43"/>
      <c r="H115" s="43"/>
      <c r="I115" s="44"/>
      <c r="J115" s="19"/>
      <c r="K115" s="43"/>
      <c r="L115" s="43"/>
    </row>
    <row r="116" spans="1:12" s="4" customFormat="1" ht="30" customHeight="1">
      <c r="A116" s="68">
        <v>102</v>
      </c>
      <c r="B116" s="59" t="s">
        <v>123</v>
      </c>
      <c r="C116" s="65" t="s">
        <v>32</v>
      </c>
      <c r="D116" s="58">
        <v>40</v>
      </c>
      <c r="E116" s="62">
        <f t="shared" si="1"/>
        <v>120</v>
      </c>
      <c r="F116" s="9"/>
      <c r="G116" s="43"/>
      <c r="H116" s="43"/>
      <c r="I116" s="44"/>
      <c r="J116" s="19"/>
      <c r="K116" s="43"/>
      <c r="L116" s="43"/>
    </row>
    <row r="117" spans="1:12" s="4" customFormat="1" ht="30" customHeight="1">
      <c r="A117" s="68">
        <v>103</v>
      </c>
      <c r="B117" s="59" t="s">
        <v>124</v>
      </c>
      <c r="C117" s="57" t="s">
        <v>32</v>
      </c>
      <c r="D117" s="58">
        <v>10</v>
      </c>
      <c r="E117" s="62">
        <f t="shared" si="1"/>
        <v>30</v>
      </c>
      <c r="F117" s="9"/>
      <c r="G117" s="43"/>
      <c r="H117" s="43"/>
      <c r="I117" s="44"/>
      <c r="J117" s="19"/>
      <c r="K117" s="43"/>
      <c r="L117" s="43"/>
    </row>
    <row r="118" spans="1:12" s="4" customFormat="1" ht="30" customHeight="1">
      <c r="A118" s="68">
        <v>104</v>
      </c>
      <c r="B118" s="59" t="s">
        <v>125</v>
      </c>
      <c r="C118" s="57" t="s">
        <v>32</v>
      </c>
      <c r="D118" s="58">
        <v>15</v>
      </c>
      <c r="E118" s="62">
        <f t="shared" si="1"/>
        <v>45</v>
      </c>
      <c r="F118" s="9"/>
      <c r="G118" s="43"/>
      <c r="H118" s="43"/>
      <c r="I118" s="44"/>
      <c r="J118" s="19"/>
      <c r="K118" s="43"/>
      <c r="L118" s="43"/>
    </row>
    <row r="119" spans="1:12" s="4" customFormat="1" ht="30" customHeight="1">
      <c r="A119" s="68">
        <v>105</v>
      </c>
      <c r="B119" s="59" t="s">
        <v>126</v>
      </c>
      <c r="C119" s="57" t="s">
        <v>32</v>
      </c>
      <c r="D119" s="58">
        <v>15</v>
      </c>
      <c r="E119" s="62">
        <f t="shared" si="1"/>
        <v>45</v>
      </c>
      <c r="F119" s="9"/>
      <c r="G119" s="43"/>
      <c r="H119" s="43"/>
      <c r="I119" s="44"/>
      <c r="J119" s="19"/>
      <c r="K119" s="43"/>
      <c r="L119" s="43"/>
    </row>
    <row r="120" spans="1:12" s="4" customFormat="1" ht="30" customHeight="1">
      <c r="A120" s="68">
        <v>106</v>
      </c>
      <c r="B120" s="59" t="s">
        <v>127</v>
      </c>
      <c r="C120" s="57" t="s">
        <v>32</v>
      </c>
      <c r="D120" s="58">
        <v>6</v>
      </c>
      <c r="E120" s="62">
        <f t="shared" si="1"/>
        <v>18</v>
      </c>
      <c r="F120" s="9"/>
      <c r="G120" s="43"/>
      <c r="H120" s="43"/>
      <c r="I120" s="44"/>
      <c r="J120" s="19"/>
      <c r="K120" s="43"/>
      <c r="L120" s="43"/>
    </row>
    <row r="121" spans="1:12" s="4" customFormat="1" ht="30" customHeight="1">
      <c r="A121" s="68">
        <v>107</v>
      </c>
      <c r="B121" s="59" t="s">
        <v>128</v>
      </c>
      <c r="C121" s="57" t="s">
        <v>32</v>
      </c>
      <c r="D121" s="58">
        <v>5</v>
      </c>
      <c r="E121" s="62">
        <f t="shared" si="1"/>
        <v>15</v>
      </c>
      <c r="F121" s="9"/>
      <c r="G121" s="43"/>
      <c r="H121" s="43"/>
      <c r="I121" s="44"/>
      <c r="J121" s="19"/>
      <c r="K121" s="43"/>
      <c r="L121" s="43"/>
    </row>
    <row r="122" spans="1:12" s="4" customFormat="1" ht="30" customHeight="1">
      <c r="A122" s="68">
        <v>108</v>
      </c>
      <c r="B122" s="59" t="s">
        <v>129</v>
      </c>
      <c r="C122" s="57" t="s">
        <v>32</v>
      </c>
      <c r="D122" s="58">
        <v>15</v>
      </c>
      <c r="E122" s="62">
        <f t="shared" si="1"/>
        <v>45</v>
      </c>
      <c r="F122" s="9"/>
      <c r="G122" s="43"/>
      <c r="H122" s="43"/>
      <c r="I122" s="44"/>
      <c r="J122" s="19"/>
      <c r="K122" s="43"/>
      <c r="L122" s="43"/>
    </row>
    <row r="123" spans="1:12" s="4" customFormat="1" ht="30" customHeight="1">
      <c r="A123" s="68">
        <v>109</v>
      </c>
      <c r="B123" s="73" t="s">
        <v>130</v>
      </c>
      <c r="C123" s="57" t="s">
        <v>32</v>
      </c>
      <c r="D123" s="58">
        <v>4</v>
      </c>
      <c r="E123" s="62">
        <f t="shared" si="1"/>
        <v>12</v>
      </c>
      <c r="F123" s="9"/>
      <c r="G123" s="43"/>
      <c r="H123" s="43"/>
      <c r="I123" s="44"/>
      <c r="J123" s="19"/>
      <c r="K123" s="43"/>
      <c r="L123" s="43"/>
    </row>
    <row r="124" spans="1:12" s="4" customFormat="1" ht="30" customHeight="1">
      <c r="A124" s="68">
        <v>110</v>
      </c>
      <c r="B124" s="56" t="s">
        <v>131</v>
      </c>
      <c r="C124" s="57" t="s">
        <v>32</v>
      </c>
      <c r="D124" s="58">
        <v>30</v>
      </c>
      <c r="E124" s="62">
        <f t="shared" si="1"/>
        <v>90</v>
      </c>
      <c r="F124" s="9"/>
      <c r="G124" s="43"/>
      <c r="H124" s="43"/>
      <c r="I124" s="44"/>
      <c r="J124" s="19"/>
      <c r="K124" s="43"/>
      <c r="L124" s="43"/>
    </row>
    <row r="125" spans="1:12" s="4" customFormat="1" ht="30" customHeight="1">
      <c r="A125" s="68">
        <v>111</v>
      </c>
      <c r="B125" s="111" t="s">
        <v>234</v>
      </c>
      <c r="C125" s="65" t="s">
        <v>32</v>
      </c>
      <c r="D125" s="58">
        <v>100</v>
      </c>
      <c r="E125" s="62">
        <f t="shared" si="1"/>
        <v>300</v>
      </c>
      <c r="F125" s="9"/>
      <c r="G125" s="43"/>
      <c r="H125" s="43"/>
      <c r="I125" s="44"/>
      <c r="J125" s="19"/>
      <c r="K125" s="43"/>
      <c r="L125" s="43"/>
    </row>
    <row r="126" spans="1:12" s="4" customFormat="1" ht="30" customHeight="1">
      <c r="A126" s="68">
        <v>112</v>
      </c>
      <c r="B126" s="59" t="s">
        <v>132</v>
      </c>
      <c r="C126" s="65" t="s">
        <v>32</v>
      </c>
      <c r="D126" s="58">
        <v>1000</v>
      </c>
      <c r="E126" s="62">
        <f t="shared" si="1"/>
        <v>3000</v>
      </c>
      <c r="F126" s="9"/>
      <c r="G126" s="43"/>
      <c r="H126" s="43"/>
      <c r="I126" s="44"/>
      <c r="J126" s="19"/>
      <c r="K126" s="43"/>
      <c r="L126" s="43"/>
    </row>
    <row r="127" spans="1:12" s="4" customFormat="1" ht="30" customHeight="1">
      <c r="A127" s="68">
        <v>113</v>
      </c>
      <c r="B127" s="56" t="s">
        <v>133</v>
      </c>
      <c r="C127" s="64" t="s">
        <v>32</v>
      </c>
      <c r="D127" s="64">
        <v>15</v>
      </c>
      <c r="E127" s="62">
        <f t="shared" si="1"/>
        <v>45</v>
      </c>
      <c r="F127" s="9"/>
      <c r="G127" s="43"/>
      <c r="H127" s="43"/>
      <c r="I127" s="44"/>
      <c r="J127" s="19"/>
      <c r="K127" s="43"/>
      <c r="L127" s="43"/>
    </row>
    <row r="128" spans="1:12" s="4" customFormat="1" ht="30" customHeight="1">
      <c r="A128" s="68">
        <v>114</v>
      </c>
      <c r="B128" s="73" t="s">
        <v>134</v>
      </c>
      <c r="C128" s="57" t="s">
        <v>32</v>
      </c>
      <c r="D128" s="58">
        <v>20</v>
      </c>
      <c r="E128" s="62">
        <f t="shared" si="1"/>
        <v>60</v>
      </c>
      <c r="F128" s="9"/>
      <c r="G128" s="43"/>
      <c r="H128" s="43"/>
      <c r="I128" s="44"/>
      <c r="J128" s="19"/>
      <c r="K128" s="43"/>
      <c r="L128" s="43"/>
    </row>
    <row r="129" spans="1:12" s="4" customFormat="1" ht="30" customHeight="1">
      <c r="A129" s="68"/>
      <c r="B129" s="123" t="s">
        <v>135</v>
      </c>
      <c r="C129" s="124" t="s">
        <v>32</v>
      </c>
      <c r="D129" s="122">
        <v>200</v>
      </c>
      <c r="E129" s="62">
        <f t="shared" si="1"/>
        <v>600</v>
      </c>
      <c r="F129" s="9"/>
      <c r="G129" s="43"/>
      <c r="H129" s="43"/>
      <c r="I129" s="44"/>
      <c r="J129" s="19"/>
      <c r="K129" s="43"/>
      <c r="L129" s="43"/>
    </row>
    <row r="130" spans="1:12" s="4" customFormat="1" ht="30" customHeight="1">
      <c r="A130" s="68" t="s">
        <v>198</v>
      </c>
      <c r="B130" s="60" t="s">
        <v>176</v>
      </c>
      <c r="C130" s="61" t="s">
        <v>32</v>
      </c>
      <c r="D130" s="58">
        <v>10</v>
      </c>
      <c r="E130" s="62">
        <f t="shared" si="1"/>
        <v>30</v>
      </c>
      <c r="F130" s="9"/>
      <c r="G130" s="43"/>
      <c r="H130" s="43"/>
      <c r="I130" s="44"/>
      <c r="J130" s="19"/>
      <c r="K130" s="43"/>
      <c r="L130" s="43"/>
    </row>
    <row r="131" spans="1:12" s="4" customFormat="1" ht="30" customHeight="1">
      <c r="A131" s="48"/>
      <c r="B131" s="123" t="s">
        <v>136</v>
      </c>
      <c r="C131" s="124" t="s">
        <v>32</v>
      </c>
      <c r="D131" s="122">
        <v>10</v>
      </c>
      <c r="E131" s="62">
        <f t="shared" si="1"/>
        <v>30</v>
      </c>
      <c r="F131" s="9"/>
      <c r="G131" s="43"/>
      <c r="H131" s="43"/>
      <c r="I131" s="44"/>
      <c r="J131" s="19"/>
      <c r="K131" s="43"/>
      <c r="L131" s="43"/>
    </row>
    <row r="132" spans="1:12" s="4" customFormat="1" ht="30" customHeight="1">
      <c r="A132" s="68">
        <v>116</v>
      </c>
      <c r="B132" s="125" t="s">
        <v>232</v>
      </c>
      <c r="C132" s="61" t="s">
        <v>15</v>
      </c>
      <c r="D132" s="58">
        <v>20</v>
      </c>
      <c r="E132" s="62">
        <f t="shared" si="1"/>
        <v>60</v>
      </c>
      <c r="F132" s="9"/>
      <c r="G132" s="43"/>
      <c r="H132" s="43"/>
      <c r="I132" s="44"/>
      <c r="J132" s="19"/>
      <c r="K132" s="43"/>
      <c r="L132" s="43"/>
    </row>
    <row r="133" spans="1:12" s="4" customFormat="1" ht="30" customHeight="1">
      <c r="A133" s="68">
        <v>117</v>
      </c>
      <c r="B133" s="60" t="s">
        <v>177</v>
      </c>
      <c r="C133" s="61" t="s">
        <v>32</v>
      </c>
      <c r="D133" s="58">
        <v>700</v>
      </c>
      <c r="E133" s="62">
        <f t="shared" si="1"/>
        <v>2100</v>
      </c>
      <c r="F133" s="9"/>
      <c r="G133" s="43"/>
      <c r="H133" s="43"/>
      <c r="I133" s="44"/>
      <c r="J133" s="19"/>
      <c r="K133" s="43"/>
      <c r="L133" s="43"/>
    </row>
    <row r="134" spans="1:12" s="4" customFormat="1" ht="30" customHeight="1" thickBot="1">
      <c r="A134" s="48">
        <v>118</v>
      </c>
      <c r="B134" s="126" t="s">
        <v>233</v>
      </c>
      <c r="C134" s="32" t="s">
        <v>32</v>
      </c>
      <c r="D134" s="58">
        <v>10</v>
      </c>
      <c r="E134" s="62">
        <f t="shared" si="1"/>
        <v>30</v>
      </c>
      <c r="F134" s="9"/>
      <c r="G134" s="43"/>
      <c r="H134" s="43"/>
      <c r="I134" s="44"/>
      <c r="J134" s="19"/>
      <c r="K134" s="43"/>
      <c r="L134" s="43"/>
    </row>
    <row r="135" spans="1:12" s="4" customFormat="1" ht="38" customHeight="1" thickTop="1" thickBot="1">
      <c r="A135" s="97"/>
      <c r="B135" s="98"/>
      <c r="C135" s="98"/>
      <c r="D135" s="98"/>
      <c r="E135" s="88"/>
      <c r="F135" s="15"/>
      <c r="G135" s="97" t="s">
        <v>17</v>
      </c>
      <c r="H135" s="98"/>
      <c r="I135" s="98"/>
      <c r="J135" s="13"/>
    </row>
    <row r="136" spans="1:12">
      <c r="B136" s="1"/>
    </row>
    <row r="137" spans="1:12">
      <c r="B137" s="1"/>
    </row>
    <row r="138" spans="1:12">
      <c r="C138"/>
      <c r="D138"/>
      <c r="E138"/>
    </row>
    <row r="139" spans="1:12">
      <c r="B139" s="23" t="s">
        <v>18</v>
      </c>
      <c r="C139" s="24">
        <v>0.29166666666666669</v>
      </c>
      <c r="D139" s="21" t="s">
        <v>137</v>
      </c>
      <c r="E139" s="21"/>
      <c r="F139" s="25"/>
      <c r="G139" s="25"/>
      <c r="I139"/>
      <c r="J139"/>
    </row>
    <row r="140" spans="1:12">
      <c r="C140"/>
      <c r="D140"/>
      <c r="E140"/>
      <c r="F140" s="25"/>
      <c r="G140" s="25"/>
      <c r="I140"/>
      <c r="J140"/>
    </row>
    <row r="141" spans="1:12">
      <c r="B141" t="s">
        <v>20</v>
      </c>
      <c r="C141" s="26"/>
      <c r="D141" s="21"/>
      <c r="E141" s="21"/>
      <c r="F141" s="25"/>
      <c r="I141"/>
      <c r="J141"/>
    </row>
    <row r="142" spans="1:12">
      <c r="B142" t="s">
        <v>21</v>
      </c>
      <c r="C142" s="26"/>
      <c r="D142" s="21"/>
      <c r="E142" s="21"/>
      <c r="F142" s="25"/>
      <c r="I142"/>
      <c r="J142"/>
    </row>
    <row r="143" spans="1:12">
      <c r="B143" t="s">
        <v>22</v>
      </c>
      <c r="C143"/>
      <c r="D143"/>
      <c r="E143"/>
      <c r="F143" s="25"/>
      <c r="I143"/>
      <c r="J143"/>
    </row>
    <row r="144" spans="1:12">
      <c r="B144" s="1"/>
    </row>
    <row r="145" spans="1:10" ht="14.75" customHeight="1">
      <c r="A145" t="s">
        <v>23</v>
      </c>
      <c r="B145" s="1"/>
    </row>
    <row r="146" spans="1:10">
      <c r="A146" t="s">
        <v>24</v>
      </c>
      <c r="B146" s="1"/>
    </row>
    <row r="147" spans="1:10">
      <c r="B147" s="1"/>
    </row>
    <row r="148" spans="1:10">
      <c r="B148" s="1"/>
    </row>
    <row r="149" spans="1:10">
      <c r="A149" s="3" t="s">
        <v>25</v>
      </c>
      <c r="B149" s="3"/>
      <c r="C149" s="6"/>
      <c r="D149" s="6"/>
      <c r="E149" s="6"/>
      <c r="F149" s="6" t="s">
        <v>26</v>
      </c>
      <c r="G149" s="3"/>
      <c r="H149" s="3"/>
      <c r="I149" s="12" t="s">
        <v>27</v>
      </c>
      <c r="J149" s="12"/>
    </row>
    <row r="150" spans="1:10">
      <c r="A150" s="3"/>
      <c r="B150" s="3"/>
      <c r="C150" s="6"/>
      <c r="D150" s="6"/>
      <c r="E150" s="6"/>
      <c r="F150" s="3"/>
      <c r="G150" s="3"/>
      <c r="H150" s="3"/>
      <c r="I150" s="12"/>
      <c r="J150" s="12"/>
    </row>
    <row r="151" spans="1:10">
      <c r="A151" s="3"/>
      <c r="B151" s="3"/>
      <c r="C151" s="6"/>
      <c r="D151" s="6"/>
      <c r="E151" s="6"/>
      <c r="F151" s="3"/>
      <c r="G151" s="3"/>
      <c r="H151" s="3"/>
      <c r="I151" s="12" t="s">
        <v>28</v>
      </c>
      <c r="J151" s="12"/>
    </row>
    <row r="152" spans="1:10">
      <c r="C152"/>
      <c r="D152"/>
      <c r="E152"/>
    </row>
  </sheetData>
  <mergeCells count="3">
    <mergeCell ref="A8:J8"/>
    <mergeCell ref="A135:D135"/>
    <mergeCell ref="G135:I135"/>
  </mergeCells>
  <phoneticPr fontId="16" type="noConversion"/>
  <printOptions horizontalCentered="1"/>
  <pageMargins left="0.71" right="0.71" top="0.75000000000000011" bottom="0.75000000000000011" header="0.31" footer="0.31"/>
  <pageSetup paperSize="9" scale="63" fitToHeight="0" orientation="landscape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L55"/>
  <sheetViews>
    <sheetView workbookViewId="0">
      <selection activeCell="J13" sqref="J13"/>
    </sheetView>
  </sheetViews>
  <sheetFormatPr baseColWidth="10" defaultColWidth="8.6640625" defaultRowHeight="15"/>
  <cols>
    <col min="1" max="1" width="5.5" customWidth="1"/>
    <col min="2" max="2" width="40" bestFit="1" customWidth="1"/>
    <col min="5" max="5" width="0" hidden="1" customWidth="1"/>
    <col min="6" max="6" width="19.1640625" customWidth="1"/>
    <col min="7" max="7" width="19.5" customWidth="1"/>
    <col min="8" max="8" width="15.1640625" customWidth="1"/>
    <col min="9" max="9" width="13.5" customWidth="1"/>
    <col min="10" max="10" width="16.5" customWidth="1"/>
    <col min="11" max="11" width="23.1640625" customWidth="1"/>
    <col min="12" max="12" width="20.6640625" customWidth="1"/>
  </cols>
  <sheetData>
    <row r="1" spans="1:12">
      <c r="A1" s="1" t="s">
        <v>0</v>
      </c>
      <c r="C1" s="7"/>
      <c r="D1" s="7"/>
      <c r="E1" s="7"/>
      <c r="I1" s="2"/>
      <c r="J1" s="2" t="s">
        <v>200</v>
      </c>
    </row>
    <row r="2" spans="1:12">
      <c r="B2" s="20" t="s">
        <v>1</v>
      </c>
      <c r="C2" s="7"/>
      <c r="D2" s="7"/>
      <c r="E2" s="7"/>
      <c r="I2" s="2"/>
      <c r="J2" s="2"/>
    </row>
    <row r="3" spans="1:12">
      <c r="B3" s="20" t="s">
        <v>2</v>
      </c>
      <c r="C3" s="7"/>
      <c r="D3" s="7"/>
      <c r="E3" s="7"/>
      <c r="I3" s="2"/>
      <c r="J3" s="2"/>
    </row>
    <row r="4" spans="1:12">
      <c r="B4" s="21" t="s">
        <v>3</v>
      </c>
      <c r="C4" s="7"/>
      <c r="D4" s="7"/>
      <c r="E4" s="7"/>
      <c r="I4" s="2"/>
      <c r="J4" s="2"/>
    </row>
    <row r="5" spans="1:12">
      <c r="C5" s="7"/>
      <c r="D5" s="7"/>
      <c r="E5" s="7"/>
      <c r="I5" s="2"/>
      <c r="J5" s="2"/>
    </row>
    <row r="6" spans="1:12">
      <c r="A6" s="1" t="s">
        <v>4</v>
      </c>
      <c r="B6" s="1"/>
    </row>
    <row r="8" spans="1:12" ht="21">
      <c r="A8" s="96" t="s">
        <v>5</v>
      </c>
      <c r="B8" s="96"/>
      <c r="C8" s="96"/>
      <c r="D8" s="96"/>
      <c r="E8" s="96"/>
      <c r="F8" s="96"/>
      <c r="G8" s="96"/>
      <c r="H8" s="96"/>
      <c r="I8" s="96"/>
      <c r="J8" s="96"/>
    </row>
    <row r="9" spans="1:12">
      <c r="A9" s="1" t="s">
        <v>138</v>
      </c>
    </row>
    <row r="10" spans="1:12" ht="16" thickBot="1">
      <c r="A10" s="1"/>
    </row>
    <row r="11" spans="1:12" ht="12.75" customHeight="1" thickBot="1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</row>
    <row r="12" spans="1:12" ht="71.25" customHeight="1" thickBot="1">
      <c r="A12" s="46" t="s">
        <v>6</v>
      </c>
      <c r="B12" s="46" t="s">
        <v>7</v>
      </c>
      <c r="C12" s="46" t="s">
        <v>8</v>
      </c>
      <c r="D12" s="46" t="s">
        <v>209</v>
      </c>
      <c r="E12" s="46" t="s">
        <v>216</v>
      </c>
      <c r="F12" s="52" t="s">
        <v>202</v>
      </c>
      <c r="G12" s="46" t="s">
        <v>9</v>
      </c>
      <c r="H12" s="46" t="s">
        <v>10</v>
      </c>
      <c r="I12" s="47" t="s">
        <v>11</v>
      </c>
      <c r="J12" s="47" t="s">
        <v>217</v>
      </c>
      <c r="K12" s="46" t="s">
        <v>12</v>
      </c>
      <c r="L12" s="52" t="s">
        <v>13</v>
      </c>
    </row>
    <row r="13" spans="1:12" ht="30" customHeight="1">
      <c r="A13" s="16" t="s">
        <v>14</v>
      </c>
      <c r="B13" s="53" t="s">
        <v>139</v>
      </c>
      <c r="C13" s="54" t="s">
        <v>32</v>
      </c>
      <c r="D13" s="55">
        <v>1500</v>
      </c>
      <c r="E13" s="55">
        <f>D13*3</f>
        <v>4500</v>
      </c>
      <c r="F13" s="5"/>
      <c r="G13" s="5"/>
      <c r="H13" s="5"/>
      <c r="I13" s="5"/>
      <c r="J13" s="36"/>
      <c r="K13" s="10"/>
      <c r="L13" s="10"/>
    </row>
    <row r="14" spans="1:12" ht="30" customHeight="1">
      <c r="A14" s="63" t="s">
        <v>16</v>
      </c>
      <c r="B14" s="74" t="s">
        <v>140</v>
      </c>
      <c r="C14" s="75" t="s">
        <v>32</v>
      </c>
      <c r="D14" s="76">
        <v>200</v>
      </c>
      <c r="E14" s="55">
        <f t="shared" ref="E14:E38" si="0">D14*3</f>
        <v>600</v>
      </c>
      <c r="F14" s="5"/>
      <c r="G14" s="5"/>
      <c r="H14" s="5"/>
      <c r="I14" s="5"/>
      <c r="J14" s="36"/>
      <c r="K14" s="67"/>
      <c r="L14" s="67"/>
    </row>
    <row r="15" spans="1:12" ht="30" customHeight="1">
      <c r="A15" s="63" t="s">
        <v>180</v>
      </c>
      <c r="B15" s="41" t="s">
        <v>141</v>
      </c>
      <c r="C15" s="64" t="s">
        <v>32</v>
      </c>
      <c r="D15" s="42">
        <v>320</v>
      </c>
      <c r="E15" s="55">
        <f t="shared" si="0"/>
        <v>960</v>
      </c>
      <c r="F15" s="43"/>
      <c r="G15" s="43"/>
      <c r="H15" s="43"/>
      <c r="I15" s="43"/>
      <c r="J15" s="19"/>
      <c r="K15" s="67"/>
      <c r="L15" s="67"/>
    </row>
    <row r="16" spans="1:12" ht="30" customHeight="1">
      <c r="A16" s="16" t="s">
        <v>181</v>
      </c>
      <c r="B16" s="41" t="s">
        <v>142</v>
      </c>
      <c r="C16" s="64" t="s">
        <v>15</v>
      </c>
      <c r="D16" s="42">
        <v>28</v>
      </c>
      <c r="E16" s="55">
        <f t="shared" si="0"/>
        <v>84</v>
      </c>
      <c r="F16" s="43"/>
      <c r="G16" s="43"/>
      <c r="H16" s="43"/>
      <c r="I16" s="43"/>
      <c r="J16" s="19"/>
      <c r="K16" s="67"/>
      <c r="L16" s="67"/>
    </row>
    <row r="17" spans="1:12" ht="30" customHeight="1">
      <c r="A17" s="63" t="s">
        <v>182</v>
      </c>
      <c r="B17" s="103" t="s">
        <v>220</v>
      </c>
      <c r="C17" s="104" t="s">
        <v>15</v>
      </c>
      <c r="D17" s="105">
        <v>2.5</v>
      </c>
      <c r="E17" s="55">
        <f t="shared" si="0"/>
        <v>7.5</v>
      </c>
      <c r="F17" s="43"/>
      <c r="G17" s="43"/>
      <c r="H17" s="43"/>
      <c r="I17" s="43"/>
      <c r="J17" s="19"/>
      <c r="K17" s="67"/>
      <c r="L17" s="67"/>
    </row>
    <row r="18" spans="1:12" ht="30" customHeight="1">
      <c r="A18" s="63" t="s">
        <v>33</v>
      </c>
      <c r="B18" s="41" t="s">
        <v>143</v>
      </c>
      <c r="C18" s="64" t="s">
        <v>32</v>
      </c>
      <c r="D18" s="42">
        <v>100</v>
      </c>
      <c r="E18" s="55">
        <f t="shared" si="0"/>
        <v>300</v>
      </c>
      <c r="F18" s="43"/>
      <c r="G18" s="43"/>
      <c r="H18" s="43"/>
      <c r="I18" s="43"/>
      <c r="J18" s="19"/>
      <c r="K18" s="67"/>
      <c r="L18" s="67"/>
    </row>
    <row r="19" spans="1:12" ht="30" customHeight="1">
      <c r="A19" s="16" t="s">
        <v>183</v>
      </c>
      <c r="B19" s="73" t="s">
        <v>144</v>
      </c>
      <c r="C19" s="64" t="s">
        <v>32</v>
      </c>
      <c r="D19" s="64">
        <v>100</v>
      </c>
      <c r="E19" s="55">
        <f t="shared" si="0"/>
        <v>300</v>
      </c>
      <c r="F19" s="43"/>
      <c r="G19" s="43"/>
      <c r="H19" s="43"/>
      <c r="I19" s="43"/>
      <c r="J19" s="19"/>
      <c r="K19" s="67"/>
      <c r="L19" s="67"/>
    </row>
    <row r="20" spans="1:12" ht="30" customHeight="1">
      <c r="A20" s="63" t="s">
        <v>184</v>
      </c>
      <c r="B20" s="72" t="s">
        <v>145</v>
      </c>
      <c r="C20" s="64" t="s">
        <v>64</v>
      </c>
      <c r="D20" s="64">
        <v>200</v>
      </c>
      <c r="E20" s="55">
        <f t="shared" si="0"/>
        <v>600</v>
      </c>
      <c r="F20" s="43"/>
      <c r="G20" s="43"/>
      <c r="H20" s="43"/>
      <c r="I20" s="43"/>
      <c r="J20" s="19"/>
      <c r="K20" s="67"/>
      <c r="L20" s="67"/>
    </row>
    <row r="21" spans="1:12" ht="30" customHeight="1">
      <c r="A21" s="63" t="s">
        <v>185</v>
      </c>
      <c r="B21" s="27" t="s">
        <v>146</v>
      </c>
      <c r="C21" s="64" t="s">
        <v>32</v>
      </c>
      <c r="D21" s="42">
        <v>185</v>
      </c>
      <c r="E21" s="55">
        <f t="shared" si="0"/>
        <v>555</v>
      </c>
      <c r="F21" s="43"/>
      <c r="G21" s="43"/>
      <c r="H21" s="43"/>
      <c r="I21" s="43"/>
      <c r="J21" s="19"/>
      <c r="K21" s="67"/>
      <c r="L21" s="67"/>
    </row>
    <row r="22" spans="1:12" ht="30" customHeight="1">
      <c r="A22" s="16" t="s">
        <v>186</v>
      </c>
      <c r="B22" s="33" t="s">
        <v>147</v>
      </c>
      <c r="C22" s="64" t="s">
        <v>64</v>
      </c>
      <c r="D22" s="42">
        <v>100</v>
      </c>
      <c r="E22" s="55">
        <f t="shared" si="0"/>
        <v>300</v>
      </c>
      <c r="F22" s="43"/>
      <c r="G22" s="43"/>
      <c r="H22" s="43"/>
      <c r="I22" s="43"/>
      <c r="J22" s="19"/>
      <c r="K22" s="67"/>
      <c r="L22" s="67"/>
    </row>
    <row r="23" spans="1:12" ht="30" customHeight="1">
      <c r="A23" s="63" t="s">
        <v>35</v>
      </c>
      <c r="B23" s="33" t="s">
        <v>148</v>
      </c>
      <c r="C23" s="64" t="s">
        <v>32</v>
      </c>
      <c r="D23" s="42">
        <v>320</v>
      </c>
      <c r="E23" s="55">
        <f t="shared" si="0"/>
        <v>960</v>
      </c>
      <c r="F23" s="43"/>
      <c r="G23" s="43"/>
      <c r="H23" s="43"/>
      <c r="I23" s="43"/>
      <c r="J23" s="19"/>
      <c r="K23" s="67"/>
      <c r="L23" s="67"/>
    </row>
    <row r="24" spans="1:12" ht="30" customHeight="1">
      <c r="A24" s="63" t="s">
        <v>37</v>
      </c>
      <c r="B24" s="33" t="s">
        <v>149</v>
      </c>
      <c r="C24" s="64" t="s">
        <v>32</v>
      </c>
      <c r="D24" s="42">
        <v>990</v>
      </c>
      <c r="E24" s="55">
        <f t="shared" si="0"/>
        <v>2970</v>
      </c>
      <c r="F24" s="43"/>
      <c r="G24" s="43"/>
      <c r="H24" s="43"/>
      <c r="I24" s="43"/>
      <c r="J24" s="19"/>
      <c r="K24" s="67"/>
      <c r="L24" s="67"/>
    </row>
    <row r="25" spans="1:12" ht="30" customHeight="1">
      <c r="A25" s="16" t="s">
        <v>38</v>
      </c>
      <c r="B25" s="34" t="s">
        <v>150</v>
      </c>
      <c r="C25" s="77" t="s">
        <v>15</v>
      </c>
      <c r="D25" s="78">
        <v>30</v>
      </c>
      <c r="E25" s="55">
        <f t="shared" si="0"/>
        <v>90</v>
      </c>
      <c r="F25" s="43"/>
      <c r="G25" s="43"/>
      <c r="H25" s="43"/>
      <c r="I25" s="43"/>
      <c r="J25" s="19"/>
      <c r="K25" s="67"/>
      <c r="L25" s="67"/>
    </row>
    <row r="26" spans="1:12" ht="30" customHeight="1">
      <c r="A26" s="63" t="s">
        <v>40</v>
      </c>
      <c r="B26" s="27" t="s">
        <v>151</v>
      </c>
      <c r="C26" s="64" t="s">
        <v>32</v>
      </c>
      <c r="D26" s="42">
        <v>1500</v>
      </c>
      <c r="E26" s="55">
        <f t="shared" si="0"/>
        <v>4500</v>
      </c>
      <c r="F26" s="43"/>
      <c r="G26" s="43"/>
      <c r="H26" s="43"/>
      <c r="I26" s="43"/>
      <c r="J26" s="19"/>
      <c r="K26" s="67"/>
      <c r="L26" s="67"/>
    </row>
    <row r="27" spans="1:12" ht="30" customHeight="1">
      <c r="A27" s="63" t="s">
        <v>187</v>
      </c>
      <c r="B27" s="27" t="s">
        <v>178</v>
      </c>
      <c r="C27" s="64" t="s">
        <v>32</v>
      </c>
      <c r="D27" s="42">
        <v>135</v>
      </c>
      <c r="E27" s="55">
        <f t="shared" si="0"/>
        <v>405</v>
      </c>
      <c r="F27" s="43"/>
      <c r="G27" s="43"/>
      <c r="H27" s="43"/>
      <c r="I27" s="43"/>
      <c r="J27" s="19"/>
      <c r="K27" s="67"/>
      <c r="L27" s="67"/>
    </row>
    <row r="28" spans="1:12" ht="30" customHeight="1">
      <c r="A28" s="16" t="s">
        <v>188</v>
      </c>
      <c r="B28" s="34" t="s">
        <v>152</v>
      </c>
      <c r="C28" s="77" t="s">
        <v>32</v>
      </c>
      <c r="D28" s="78">
        <v>2150</v>
      </c>
      <c r="E28" s="55">
        <f t="shared" si="0"/>
        <v>6450</v>
      </c>
      <c r="F28" s="43"/>
      <c r="G28" s="43"/>
      <c r="H28" s="43"/>
      <c r="I28" s="43"/>
      <c r="J28" s="19"/>
      <c r="K28" s="67"/>
      <c r="L28" s="67"/>
    </row>
    <row r="29" spans="1:12" ht="30" customHeight="1">
      <c r="A29" s="63" t="s">
        <v>189</v>
      </c>
      <c r="B29" s="74" t="s">
        <v>153</v>
      </c>
      <c r="C29" s="75" t="s">
        <v>32</v>
      </c>
      <c r="D29" s="76">
        <v>2500</v>
      </c>
      <c r="E29" s="55">
        <f t="shared" si="0"/>
        <v>7500</v>
      </c>
      <c r="F29" s="43"/>
      <c r="G29" s="43"/>
      <c r="H29" s="43"/>
      <c r="I29" s="43"/>
      <c r="J29" s="19"/>
      <c r="K29" s="67"/>
      <c r="L29" s="67"/>
    </row>
    <row r="30" spans="1:12" ht="30" customHeight="1">
      <c r="A30" s="63" t="s">
        <v>190</v>
      </c>
      <c r="B30" s="41" t="s">
        <v>154</v>
      </c>
      <c r="C30" s="64" t="s">
        <v>15</v>
      </c>
      <c r="D30" s="42">
        <v>20</v>
      </c>
      <c r="E30" s="55">
        <f t="shared" si="0"/>
        <v>60</v>
      </c>
      <c r="F30" s="43"/>
      <c r="G30" s="43"/>
      <c r="H30" s="43"/>
      <c r="I30" s="43"/>
      <c r="J30" s="19"/>
      <c r="K30" s="67"/>
      <c r="L30" s="67"/>
    </row>
    <row r="31" spans="1:12" ht="30" customHeight="1">
      <c r="A31" s="16" t="s">
        <v>42</v>
      </c>
      <c r="B31" s="41" t="s">
        <v>179</v>
      </c>
      <c r="C31" s="64" t="s">
        <v>32</v>
      </c>
      <c r="D31" s="42">
        <v>220</v>
      </c>
      <c r="E31" s="55">
        <f t="shared" si="0"/>
        <v>660</v>
      </c>
      <c r="F31" s="43"/>
      <c r="G31" s="43"/>
      <c r="H31" s="43"/>
      <c r="I31" s="43"/>
      <c r="J31" s="19"/>
      <c r="K31" s="67"/>
      <c r="L31" s="67"/>
    </row>
    <row r="32" spans="1:12" ht="30" customHeight="1">
      <c r="A32" s="63" t="s">
        <v>191</v>
      </c>
      <c r="B32" s="34" t="s">
        <v>155</v>
      </c>
      <c r="C32" s="77" t="s">
        <v>15</v>
      </c>
      <c r="D32" s="78">
        <v>3</v>
      </c>
      <c r="E32" s="55">
        <f t="shared" si="0"/>
        <v>9</v>
      </c>
      <c r="F32" s="43"/>
      <c r="G32" s="43"/>
      <c r="H32" s="43"/>
      <c r="I32" s="43"/>
      <c r="J32" s="19"/>
      <c r="K32" s="67"/>
      <c r="L32" s="67"/>
    </row>
    <row r="33" spans="1:12" ht="30" customHeight="1">
      <c r="A33" s="63" t="s">
        <v>192</v>
      </c>
      <c r="B33" s="106" t="s">
        <v>221</v>
      </c>
      <c r="C33" s="104" t="s">
        <v>32</v>
      </c>
      <c r="D33" s="107">
        <v>320</v>
      </c>
      <c r="E33" s="55">
        <f t="shared" si="0"/>
        <v>960</v>
      </c>
      <c r="F33" s="43"/>
      <c r="G33" s="43"/>
      <c r="H33" s="43"/>
      <c r="I33" s="43"/>
      <c r="J33" s="19"/>
      <c r="K33" s="67"/>
      <c r="L33" s="67"/>
    </row>
    <row r="34" spans="1:12" ht="30" customHeight="1">
      <c r="A34" s="16" t="s">
        <v>193</v>
      </c>
      <c r="B34" s="27" t="s">
        <v>156</v>
      </c>
      <c r="C34" s="64" t="s">
        <v>32</v>
      </c>
      <c r="D34" s="42">
        <v>30</v>
      </c>
      <c r="E34" s="55">
        <f t="shared" si="0"/>
        <v>90</v>
      </c>
      <c r="F34" s="43"/>
      <c r="G34" s="43"/>
      <c r="H34" s="43"/>
      <c r="I34" s="43"/>
      <c r="J34" s="19"/>
      <c r="K34" s="67"/>
      <c r="L34" s="67"/>
    </row>
    <row r="35" spans="1:12" ht="30" customHeight="1">
      <c r="A35" s="63" t="s">
        <v>194</v>
      </c>
      <c r="B35" s="35" t="s">
        <v>157</v>
      </c>
      <c r="C35" s="75" t="s">
        <v>15</v>
      </c>
      <c r="D35" s="76">
        <v>100</v>
      </c>
      <c r="E35" s="55">
        <f t="shared" si="0"/>
        <v>300</v>
      </c>
      <c r="F35" s="43"/>
      <c r="G35" s="43"/>
      <c r="H35" s="43"/>
      <c r="I35" s="43"/>
      <c r="J35" s="19"/>
      <c r="K35" s="67"/>
      <c r="L35" s="67"/>
    </row>
    <row r="36" spans="1:12" ht="30" customHeight="1">
      <c r="A36" s="63" t="s">
        <v>195</v>
      </c>
      <c r="B36" s="27" t="s">
        <v>158</v>
      </c>
      <c r="C36" s="64" t="s">
        <v>32</v>
      </c>
      <c r="D36" s="42">
        <v>50</v>
      </c>
      <c r="E36" s="55">
        <f t="shared" si="0"/>
        <v>150</v>
      </c>
      <c r="F36" s="43"/>
      <c r="G36" s="43"/>
      <c r="H36" s="43"/>
      <c r="I36" s="43"/>
      <c r="J36" s="19"/>
      <c r="K36" s="67"/>
      <c r="L36" s="67"/>
    </row>
    <row r="37" spans="1:12" ht="30" customHeight="1">
      <c r="A37" s="16" t="s">
        <v>196</v>
      </c>
      <c r="B37" s="27" t="s">
        <v>159</v>
      </c>
      <c r="C37" s="64" t="s">
        <v>32</v>
      </c>
      <c r="D37" s="42">
        <v>95</v>
      </c>
      <c r="E37" s="55">
        <f t="shared" si="0"/>
        <v>285</v>
      </c>
      <c r="F37" s="43"/>
      <c r="G37" s="43"/>
      <c r="H37" s="43"/>
      <c r="I37" s="43"/>
      <c r="J37" s="19"/>
      <c r="K37" s="67"/>
      <c r="L37" s="67"/>
    </row>
    <row r="38" spans="1:12" ht="30" customHeight="1">
      <c r="A38" s="63" t="s">
        <v>197</v>
      </c>
      <c r="B38" s="27" t="s">
        <v>160</v>
      </c>
      <c r="C38" s="64" t="s">
        <v>32</v>
      </c>
      <c r="D38" s="42">
        <v>10</v>
      </c>
      <c r="E38" s="55">
        <f t="shared" si="0"/>
        <v>30</v>
      </c>
      <c r="F38" s="43"/>
      <c r="G38" s="43"/>
      <c r="H38" s="43"/>
      <c r="I38" s="43"/>
      <c r="J38" s="19"/>
      <c r="K38" s="67"/>
      <c r="L38" s="67"/>
    </row>
    <row r="39" spans="1:12" ht="30" customHeight="1" thickBot="1">
      <c r="A39" s="100" t="s">
        <v>210</v>
      </c>
      <c r="B39" s="101"/>
      <c r="C39" s="101"/>
      <c r="D39" s="102"/>
      <c r="E39" s="88"/>
      <c r="F39" s="17"/>
      <c r="G39" s="100" t="s">
        <v>161</v>
      </c>
      <c r="H39" s="101"/>
      <c r="I39" s="102"/>
      <c r="J39" s="18"/>
    </row>
    <row r="40" spans="1:12">
      <c r="B40" s="1"/>
      <c r="C40" s="7"/>
      <c r="D40" s="7"/>
      <c r="E40" s="7"/>
    </row>
    <row r="41" spans="1:12">
      <c r="I41" s="2"/>
      <c r="J41" s="2"/>
    </row>
    <row r="42" spans="1:12">
      <c r="B42" s="23" t="s">
        <v>18</v>
      </c>
      <c r="C42" s="24">
        <v>0.29166666666666669</v>
      </c>
      <c r="D42" s="21" t="s">
        <v>30</v>
      </c>
      <c r="E42" s="21"/>
      <c r="F42" s="25"/>
      <c r="G42" s="25"/>
    </row>
    <row r="43" spans="1:12">
      <c r="F43" s="25"/>
      <c r="G43" s="25"/>
    </row>
    <row r="44" spans="1:12">
      <c r="B44" t="s">
        <v>20</v>
      </c>
      <c r="C44" s="26"/>
      <c r="D44" s="21"/>
      <c r="E44" s="21"/>
      <c r="F44" s="25"/>
    </row>
    <row r="45" spans="1:12">
      <c r="B45" t="s">
        <v>21</v>
      </c>
      <c r="C45" s="26"/>
      <c r="D45" s="21"/>
      <c r="E45" s="21"/>
      <c r="F45" s="25"/>
    </row>
    <row r="46" spans="1:12">
      <c r="B46" t="s">
        <v>22</v>
      </c>
      <c r="F46" s="25"/>
    </row>
    <row r="47" spans="1:12">
      <c r="B47" s="1"/>
      <c r="C47" s="7"/>
      <c r="D47" s="7"/>
      <c r="E47" s="7"/>
      <c r="I47" s="2"/>
      <c r="J47" s="2"/>
    </row>
    <row r="48" spans="1:12" ht="14.75" customHeight="1">
      <c r="A48" t="s">
        <v>23</v>
      </c>
      <c r="B48" s="1"/>
      <c r="C48" s="7"/>
      <c r="D48" s="7"/>
      <c r="E48" s="7"/>
      <c r="I48" s="2"/>
      <c r="J48" s="2"/>
    </row>
    <row r="49" spans="1:10">
      <c r="A49" t="s">
        <v>24</v>
      </c>
      <c r="B49" s="1"/>
      <c r="C49" s="7"/>
      <c r="D49" s="7"/>
      <c r="E49" s="7"/>
      <c r="I49" s="2"/>
      <c r="J49" s="2"/>
    </row>
    <row r="50" spans="1:10">
      <c r="B50" s="1"/>
      <c r="C50" s="7"/>
      <c r="D50" s="7"/>
      <c r="E50" s="7"/>
      <c r="I50" s="2"/>
      <c r="J50" s="2"/>
    </row>
    <row r="51" spans="1:10">
      <c r="B51" s="1"/>
      <c r="C51" s="7"/>
      <c r="D51" s="7"/>
      <c r="E51" s="7"/>
      <c r="I51" s="2"/>
      <c r="J51" s="2"/>
    </row>
    <row r="52" spans="1:10">
      <c r="A52" s="3" t="s">
        <v>25</v>
      </c>
      <c r="B52" s="3"/>
      <c r="C52" s="6"/>
      <c r="D52" s="6"/>
      <c r="E52" s="6"/>
      <c r="F52" s="6" t="s">
        <v>26</v>
      </c>
      <c r="G52" s="3"/>
      <c r="H52" s="3"/>
      <c r="I52" s="12" t="s">
        <v>27</v>
      </c>
      <c r="J52" s="12"/>
    </row>
    <row r="53" spans="1:10">
      <c r="A53" s="3"/>
      <c r="B53" s="3"/>
      <c r="C53" s="6"/>
      <c r="D53" s="6"/>
      <c r="E53" s="6"/>
      <c r="F53" s="3"/>
      <c r="G53" s="3"/>
      <c r="H53" s="3"/>
      <c r="I53" s="12"/>
      <c r="J53" s="12"/>
    </row>
    <row r="54" spans="1:10">
      <c r="A54" s="3"/>
      <c r="B54" s="3"/>
      <c r="C54" s="6"/>
      <c r="D54" s="6"/>
      <c r="E54" s="6"/>
      <c r="F54" s="3"/>
      <c r="G54" s="3"/>
      <c r="H54" s="3"/>
      <c r="I54" s="12" t="s">
        <v>28</v>
      </c>
      <c r="J54" s="12"/>
    </row>
    <row r="55" spans="1:10">
      <c r="I55" s="2"/>
      <c r="J55" s="2"/>
    </row>
  </sheetData>
  <mergeCells count="3">
    <mergeCell ref="A8:J8"/>
    <mergeCell ref="A39:D39"/>
    <mergeCell ref="G39:I39"/>
  </mergeCells>
  <phoneticPr fontId="16" type="noConversion"/>
  <pageMargins left="0.71" right="0.71" top="0.75000000000000011" bottom="0.75000000000000011" header="0.31" footer="0.3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K34"/>
  <sheetViews>
    <sheetView tabSelected="1" workbookViewId="0">
      <selection activeCell="I13" sqref="I13"/>
    </sheetView>
  </sheetViews>
  <sheetFormatPr baseColWidth="10" defaultColWidth="8.6640625" defaultRowHeight="15"/>
  <cols>
    <col min="1" max="1" width="5.5" customWidth="1"/>
    <col min="2" max="2" width="40" bestFit="1" customWidth="1"/>
    <col min="5" max="5" width="19.1640625" customWidth="1"/>
    <col min="6" max="6" width="19.5" customWidth="1"/>
    <col min="7" max="7" width="15.1640625" customWidth="1"/>
    <col min="8" max="8" width="13.5" customWidth="1"/>
    <col min="9" max="9" width="16.5" customWidth="1"/>
    <col min="10" max="10" width="23.1640625" customWidth="1"/>
    <col min="11" max="11" width="20.6640625" customWidth="1"/>
  </cols>
  <sheetData>
    <row r="1" spans="1:11">
      <c r="A1" s="1" t="s">
        <v>0</v>
      </c>
      <c r="C1" s="7"/>
      <c r="D1" s="7"/>
      <c r="H1" s="2"/>
      <c r="I1" s="2" t="s">
        <v>200</v>
      </c>
    </row>
    <row r="2" spans="1:11">
      <c r="B2" s="20" t="s">
        <v>1</v>
      </c>
      <c r="C2" s="7"/>
      <c r="D2" s="7"/>
      <c r="H2" s="2"/>
      <c r="I2" s="2"/>
    </row>
    <row r="3" spans="1:11">
      <c r="B3" s="20" t="s">
        <v>2</v>
      </c>
      <c r="C3" s="7"/>
      <c r="D3" s="7"/>
      <c r="H3" s="2"/>
      <c r="I3" s="2"/>
    </row>
    <row r="4" spans="1:11">
      <c r="B4" s="21" t="s">
        <v>3</v>
      </c>
      <c r="C4" s="7"/>
      <c r="D4" s="7"/>
      <c r="H4" s="2"/>
      <c r="I4" s="2"/>
    </row>
    <row r="5" spans="1:11">
      <c r="C5" s="7"/>
      <c r="D5" s="7"/>
      <c r="H5" s="2"/>
      <c r="I5" s="2"/>
    </row>
    <row r="6" spans="1:11">
      <c r="A6" s="1" t="s">
        <v>4</v>
      </c>
      <c r="B6" s="1"/>
    </row>
    <row r="8" spans="1:11" ht="21">
      <c r="A8" s="96" t="s">
        <v>5</v>
      </c>
      <c r="B8" s="96"/>
      <c r="C8" s="96"/>
      <c r="D8" s="96"/>
      <c r="E8" s="96"/>
      <c r="F8" s="96"/>
      <c r="G8" s="96"/>
      <c r="H8" s="96"/>
      <c r="I8" s="96"/>
    </row>
    <row r="9" spans="1:11">
      <c r="A9" s="1" t="s">
        <v>211</v>
      </c>
    </row>
    <row r="10" spans="1:11" ht="16" thickBot="1">
      <c r="A10" s="1"/>
    </row>
    <row r="11" spans="1:11" ht="12.75" customHeight="1" thickBot="1">
      <c r="A11" s="45">
        <v>1</v>
      </c>
      <c r="B11" s="45">
        <v>2</v>
      </c>
      <c r="C11" s="45">
        <v>3</v>
      </c>
      <c r="D11" s="45">
        <v>4</v>
      </c>
      <c r="E11" s="45">
        <v>6</v>
      </c>
      <c r="F11" s="45">
        <v>7</v>
      </c>
      <c r="G11" s="45">
        <v>8</v>
      </c>
      <c r="H11" s="45">
        <v>9</v>
      </c>
      <c r="I11" s="45">
        <v>10</v>
      </c>
      <c r="J11" s="45">
        <v>11</v>
      </c>
      <c r="K11" s="45">
        <v>12</v>
      </c>
    </row>
    <row r="12" spans="1:11" ht="71.25" customHeight="1">
      <c r="A12" s="49" t="s">
        <v>6</v>
      </c>
      <c r="B12" s="49" t="s">
        <v>7</v>
      </c>
      <c r="C12" s="49" t="s">
        <v>8</v>
      </c>
      <c r="D12" s="49" t="s">
        <v>209</v>
      </c>
      <c r="E12" s="50" t="s">
        <v>202</v>
      </c>
      <c r="F12" s="49" t="s">
        <v>9</v>
      </c>
      <c r="G12" s="49" t="s">
        <v>10</v>
      </c>
      <c r="H12" s="51" t="s">
        <v>11</v>
      </c>
      <c r="I12" s="51" t="s">
        <v>217</v>
      </c>
      <c r="J12" s="49" t="s">
        <v>12</v>
      </c>
      <c r="K12" s="50" t="s">
        <v>13</v>
      </c>
    </row>
    <row r="13" spans="1:11" ht="30" customHeight="1">
      <c r="A13" s="79">
        <v>1</v>
      </c>
      <c r="B13" s="80" t="s">
        <v>108</v>
      </c>
      <c r="C13" s="81" t="s">
        <v>32</v>
      </c>
      <c r="D13" s="82">
        <v>320</v>
      </c>
      <c r="E13" s="83"/>
      <c r="F13" s="83"/>
      <c r="G13" s="83"/>
      <c r="H13" s="83"/>
      <c r="I13" s="84"/>
      <c r="J13" s="85"/>
      <c r="K13" s="85"/>
    </row>
    <row r="14" spans="1:11" ht="30" customHeight="1">
      <c r="A14" s="79">
        <v>2</v>
      </c>
      <c r="B14" s="80" t="s">
        <v>109</v>
      </c>
      <c r="C14" s="81" t="s">
        <v>32</v>
      </c>
      <c r="D14" s="82">
        <v>320</v>
      </c>
      <c r="E14" s="83"/>
      <c r="F14" s="83"/>
      <c r="G14" s="83"/>
      <c r="H14" s="83"/>
      <c r="I14" s="84"/>
      <c r="J14" s="85"/>
      <c r="K14" s="85"/>
    </row>
    <row r="15" spans="1:11" ht="30" customHeight="1">
      <c r="A15" s="79">
        <v>3</v>
      </c>
      <c r="B15" s="80" t="s">
        <v>110</v>
      </c>
      <c r="C15" s="81" t="s">
        <v>32</v>
      </c>
      <c r="D15" s="82">
        <v>320</v>
      </c>
      <c r="E15" s="83"/>
      <c r="F15" s="83"/>
      <c r="G15" s="83"/>
      <c r="H15" s="83"/>
      <c r="I15" s="84"/>
      <c r="J15" s="85"/>
      <c r="K15" s="85"/>
    </row>
    <row r="16" spans="1:11" ht="30" customHeight="1">
      <c r="A16" s="79">
        <v>4</v>
      </c>
      <c r="B16" s="80" t="s">
        <v>213</v>
      </c>
      <c r="C16" s="81" t="s">
        <v>32</v>
      </c>
      <c r="D16" s="82">
        <v>320</v>
      </c>
      <c r="E16" s="108"/>
      <c r="F16" s="108"/>
      <c r="G16" s="108"/>
      <c r="H16" s="108"/>
      <c r="I16" s="109"/>
      <c r="J16" s="110"/>
      <c r="K16" s="110"/>
    </row>
    <row r="17" spans="1:11" ht="30" customHeight="1">
      <c r="A17" s="79">
        <v>5</v>
      </c>
      <c r="B17" s="111" t="s">
        <v>107</v>
      </c>
      <c r="C17" s="112" t="s">
        <v>32</v>
      </c>
      <c r="D17" s="113">
        <v>600</v>
      </c>
      <c r="E17" s="83"/>
      <c r="F17" s="83"/>
      <c r="G17" s="83"/>
      <c r="H17" s="83"/>
      <c r="I17" s="84"/>
      <c r="J17" s="85"/>
      <c r="K17" s="85"/>
    </row>
    <row r="18" spans="1:11" ht="30" customHeight="1" thickBot="1">
      <c r="A18" s="100" t="s">
        <v>210</v>
      </c>
      <c r="B18" s="101"/>
      <c r="C18" s="101"/>
      <c r="D18" s="102"/>
      <c r="E18" s="17"/>
      <c r="F18" s="100" t="s">
        <v>161</v>
      </c>
      <c r="G18" s="101"/>
      <c r="H18" s="102"/>
      <c r="I18" s="18"/>
    </row>
    <row r="19" spans="1:11">
      <c r="B19" s="1"/>
      <c r="C19" s="7"/>
      <c r="D19" s="7"/>
    </row>
    <row r="20" spans="1:11">
      <c r="H20" s="2"/>
      <c r="I20" s="2"/>
    </row>
    <row r="21" spans="1:11">
      <c r="B21" s="23" t="s">
        <v>18</v>
      </c>
      <c r="C21" s="24">
        <v>0.29166666666666669</v>
      </c>
      <c r="D21" s="21" t="s">
        <v>30</v>
      </c>
      <c r="E21" s="25"/>
      <c r="F21" s="25"/>
    </row>
    <row r="22" spans="1:11">
      <c r="E22" s="25"/>
      <c r="F22" s="25"/>
    </row>
    <row r="23" spans="1:11">
      <c r="B23" t="s">
        <v>20</v>
      </c>
      <c r="C23" s="26"/>
      <c r="D23" s="21"/>
      <c r="E23" s="25"/>
    </row>
    <row r="24" spans="1:11">
      <c r="B24" t="s">
        <v>21</v>
      </c>
      <c r="C24" s="26"/>
      <c r="D24" s="21"/>
      <c r="E24" s="25"/>
    </row>
    <row r="25" spans="1:11">
      <c r="B25" t="s">
        <v>22</v>
      </c>
      <c r="E25" s="25"/>
    </row>
    <row r="26" spans="1:11">
      <c r="B26" s="1"/>
      <c r="C26" s="7"/>
      <c r="D26" s="7"/>
      <c r="H26" s="2"/>
      <c r="I26" s="2"/>
    </row>
    <row r="27" spans="1:11" ht="14.75" customHeight="1">
      <c r="A27" t="s">
        <v>23</v>
      </c>
      <c r="B27" s="1"/>
      <c r="C27" s="7"/>
      <c r="D27" s="7"/>
      <c r="H27" s="2"/>
      <c r="I27" s="2"/>
    </row>
    <row r="28" spans="1:11">
      <c r="A28" t="s">
        <v>24</v>
      </c>
      <c r="B28" s="1"/>
      <c r="C28" s="7"/>
      <c r="D28" s="7"/>
      <c r="H28" s="2"/>
      <c r="I28" s="2"/>
    </row>
    <row r="29" spans="1:11">
      <c r="B29" s="1"/>
      <c r="C29" s="7"/>
      <c r="D29" s="7"/>
      <c r="H29" s="2"/>
      <c r="I29" s="2"/>
    </row>
    <row r="30" spans="1:11">
      <c r="B30" s="1"/>
      <c r="C30" s="7"/>
      <c r="D30" s="7"/>
      <c r="H30" s="2"/>
      <c r="I30" s="2"/>
    </row>
    <row r="31" spans="1:11">
      <c r="A31" s="3" t="s">
        <v>25</v>
      </c>
      <c r="B31" s="3"/>
      <c r="C31" s="6"/>
      <c r="D31" s="6"/>
      <c r="E31" s="6" t="s">
        <v>26</v>
      </c>
      <c r="F31" s="3"/>
      <c r="G31" s="3"/>
      <c r="H31" s="12" t="s">
        <v>27</v>
      </c>
      <c r="I31" s="12"/>
    </row>
    <row r="32" spans="1:11">
      <c r="A32" s="3"/>
      <c r="B32" s="3"/>
      <c r="C32" s="6"/>
      <c r="D32" s="6"/>
      <c r="E32" s="3"/>
      <c r="F32" s="3"/>
      <c r="G32" s="3"/>
      <c r="H32" s="12"/>
      <c r="I32" s="12"/>
    </row>
    <row r="33" spans="1:9">
      <c r="A33" s="3"/>
      <c r="B33" s="3"/>
      <c r="C33" s="6"/>
      <c r="D33" s="6"/>
      <c r="E33" s="3"/>
      <c r="F33" s="3"/>
      <c r="G33" s="3"/>
      <c r="H33" s="12" t="s">
        <v>28</v>
      </c>
      <c r="I33" s="12"/>
    </row>
    <row r="34" spans="1:9">
      <c r="H34" s="2"/>
      <c r="I34" s="2"/>
    </row>
  </sheetData>
  <mergeCells count="3">
    <mergeCell ref="A8:I8"/>
    <mergeCell ref="A18:D18"/>
    <mergeCell ref="F18:H18"/>
  </mergeCells>
  <pageMargins left="0.71" right="0.71" top="0.75000000000000011" bottom="0.75000000000000011" header="0.31" footer="0.31"/>
  <pageSetup paperSize="9" scale="64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21C1E376FFFE4A8BE9E36DCD299B83" ma:contentTypeVersion="40" ma:contentTypeDescription="Ustvari nov dokument." ma:contentTypeScope="" ma:versionID="05b964c8eeb1b63ec392a8b825e5b3db">
  <xsd:schema xmlns:xsd="http://www.w3.org/2001/XMLSchema" xmlns:xs="http://www.w3.org/2001/XMLSchema" xmlns:p="http://schemas.microsoft.com/office/2006/metadata/properties" xmlns:ns3="92c5c5fb-54de-4354-905f-aa3f96554881" xmlns:ns4="6ba240ee-2d0a-4285-b2a5-e2fdb0d054fc" targetNamespace="http://schemas.microsoft.com/office/2006/metadata/properties" ma:root="true" ma:fieldsID="6761d13f7935687024f9c1f0b1cb4b79" ns3:_="" ns4:_="">
    <xsd:import namespace="92c5c5fb-54de-4354-905f-aa3f96554881"/>
    <xsd:import namespace="6ba240ee-2d0a-4285-b2a5-e2fdb0d054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CultureName" minOccurs="0"/>
                <xsd:element ref="ns4:AppVersion" minOccurs="0"/>
                <xsd:element ref="ns4:Leaders" minOccurs="0"/>
                <xsd:element ref="ns4:Members" minOccurs="0"/>
                <xsd:element ref="ns4:Member_Groups" minOccurs="0"/>
                <xsd:element ref="ns4:Invited_Leaders" minOccurs="0"/>
                <xsd:element ref="ns4:Invited_Members" minOccurs="0"/>
                <xsd:element ref="ns4:Self_Registration_Enabled" minOccurs="0"/>
                <xsd:element ref="ns4:Has_Leaders_Only_SectionGroup" minOccurs="0"/>
                <xsd:element ref="ns4:Is_Collaboration_Space_Locked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TeamsChannelId" minOccurs="0"/>
                <xsd:element ref="ns4:Math_Setting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Distribution_Groups" minOccurs="0"/>
                <xsd:element ref="ns4:LMS_Mappings" minOccurs="0"/>
                <xsd:element ref="ns4:Invited_Teachers" minOccurs="0"/>
                <xsd:element ref="ns4:Invited_Students" minOccurs="0"/>
                <xsd:element ref="ns4:Has_Teacher_Only_SectionGroup" minOccurs="0"/>
                <xsd:element ref="ns4:IsNotebookLocked" minOccurs="0"/>
                <xsd:element ref="ns4:MediaServiceAutoKeyPoints" minOccurs="0"/>
                <xsd:element ref="ns4:MediaServiceKeyPoints" minOccurs="0"/>
                <xsd:element ref="ns4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5c5fb-54de-4354-905f-aa3f965548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240ee-2d0a-4285-b2a5-e2fdb0d054fc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Leaders" ma:index="2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4" nillable="true" ma:displayName="Is Collaboration Space Locked" ma:internalName="Is_Collaboration_Space_Locked">
      <xsd:simpleType>
        <xsd:restriction base="dms:Boolean"/>
      </xsd:simple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2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9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40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41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42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Has_Teacher_Only_SectionGroup" ma:index="43" nillable="true" ma:displayName="Has Teacher Only SectionGroup" ma:internalName="Has_Teacher_Only_SectionGroup">
      <xsd:simpleType>
        <xsd:restriction base="dms:Boolean"/>
      </xsd:simpleType>
    </xsd:element>
    <xsd:element name="IsNotebookLocked" ma:index="44" nillable="true" ma:displayName="Is Notebook Locked" ma:internalName="IsNotebookLocked">
      <xsd:simpleType>
        <xsd:restriction base="dms:Boolean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ams_Channel_Section_Location" ma:index="47" nillable="true" ma:displayName="Teams Channel Section Location" ma:internalName="Teams_Channel_Section_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6ba240ee-2d0a-4285-b2a5-e2fdb0d054fc" xsi:nil="true"/>
    <Teachers xmlns="6ba240ee-2d0a-4285-b2a5-e2fdb0d054fc">
      <UserInfo>
        <DisplayName/>
        <AccountId xsi:nil="true"/>
        <AccountType/>
      </UserInfo>
    </Teachers>
    <DefaultSectionNames xmlns="6ba240ee-2d0a-4285-b2a5-e2fdb0d054fc" xsi:nil="true"/>
    <Is_Collaboration_Space_Locked xmlns="6ba240ee-2d0a-4285-b2a5-e2fdb0d054fc" xsi:nil="true"/>
    <Members xmlns="6ba240ee-2d0a-4285-b2a5-e2fdb0d054fc">
      <UserInfo>
        <DisplayName/>
        <AccountId xsi:nil="true"/>
        <AccountType/>
      </UserInfo>
    </Members>
    <Has_Leaders_Only_SectionGroup xmlns="6ba240ee-2d0a-4285-b2a5-e2fdb0d054fc" xsi:nil="true"/>
    <NotebookType xmlns="6ba240ee-2d0a-4285-b2a5-e2fdb0d054fc" xsi:nil="true"/>
    <Leaders xmlns="6ba240ee-2d0a-4285-b2a5-e2fdb0d054fc">
      <UserInfo>
        <DisplayName/>
        <AccountId xsi:nil="true"/>
        <AccountType/>
      </UserInfo>
    </Leaders>
    <Teams_Channel_Section_Location xmlns="6ba240ee-2d0a-4285-b2a5-e2fdb0d054fc" xsi:nil="true"/>
    <Owner xmlns="6ba240ee-2d0a-4285-b2a5-e2fdb0d054fc">
      <UserInfo>
        <DisplayName/>
        <AccountId xsi:nil="true"/>
        <AccountType/>
      </UserInfo>
    </Owner>
    <CultureName xmlns="6ba240ee-2d0a-4285-b2a5-e2fdb0d054fc" xsi:nil="true"/>
    <Distribution_Groups xmlns="6ba240ee-2d0a-4285-b2a5-e2fdb0d054fc" xsi:nil="true"/>
    <TeamsChannelId xmlns="6ba240ee-2d0a-4285-b2a5-e2fdb0d054fc" xsi:nil="true"/>
    <Invited_Teachers xmlns="6ba240ee-2d0a-4285-b2a5-e2fdb0d054fc" xsi:nil="true"/>
    <Invited_Students xmlns="6ba240ee-2d0a-4285-b2a5-e2fdb0d054fc" xsi:nil="true"/>
    <IsNotebookLocked xmlns="6ba240ee-2d0a-4285-b2a5-e2fdb0d054fc" xsi:nil="true"/>
    <Invited_Members xmlns="6ba240ee-2d0a-4285-b2a5-e2fdb0d054fc" xsi:nil="true"/>
    <Math_Settings xmlns="6ba240ee-2d0a-4285-b2a5-e2fdb0d054fc" xsi:nil="true"/>
    <Templates xmlns="6ba240ee-2d0a-4285-b2a5-e2fdb0d054fc" xsi:nil="true"/>
    <Students xmlns="6ba240ee-2d0a-4285-b2a5-e2fdb0d054fc">
      <UserInfo>
        <DisplayName/>
        <AccountId xsi:nil="true"/>
        <AccountType/>
      </UserInfo>
    </Students>
    <Student_Groups xmlns="6ba240ee-2d0a-4285-b2a5-e2fdb0d054fc">
      <UserInfo>
        <DisplayName/>
        <AccountId xsi:nil="true"/>
        <AccountType/>
      </UserInfo>
    </Student_Groups>
    <AppVersion xmlns="6ba240ee-2d0a-4285-b2a5-e2fdb0d054fc" xsi:nil="true"/>
    <Invited_Leaders xmlns="6ba240ee-2d0a-4285-b2a5-e2fdb0d054fc" xsi:nil="true"/>
    <Member_Groups xmlns="6ba240ee-2d0a-4285-b2a5-e2fdb0d054fc">
      <UserInfo>
        <DisplayName/>
        <AccountId xsi:nil="true"/>
        <AccountType/>
      </UserInfo>
    </Member_Groups>
    <Self_Registration_Enabled xmlns="6ba240ee-2d0a-4285-b2a5-e2fdb0d054fc" xsi:nil="true"/>
    <Has_Teacher_Only_SectionGroup xmlns="6ba240ee-2d0a-4285-b2a5-e2fdb0d054fc" xsi:nil="true"/>
    <LMS_Mappings xmlns="6ba240ee-2d0a-4285-b2a5-e2fdb0d054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878CAD-4427-4E50-B74F-349E1364F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5c5fb-54de-4354-905f-aa3f96554881"/>
    <ds:schemaRef ds:uri="6ba240ee-2d0a-4285-b2a5-e2fdb0d05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D3618-CCA8-456D-BCA1-2D4C3CA90A3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ba240ee-2d0a-4285-b2a5-e2fdb0d054fc"/>
    <ds:schemaRef ds:uri="92c5c5fb-54de-4354-905f-aa3f9655488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B7897F-7CCF-488C-9948-ED510992CF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 Zamrznjeno sadje</vt:lpstr>
      <vt:lpstr>12. Splošno</vt:lpstr>
      <vt:lpstr>13. Mleko</vt:lpstr>
      <vt:lpstr>15. Sladoled</vt:lpstr>
      <vt:lpstr>'12. Splošno'!Print_Area</vt:lpstr>
      <vt:lpstr>'13. Mleko'!Print_Area</vt:lpstr>
      <vt:lpstr>'15. Sladoled'!Print_Area</vt:lpstr>
      <vt:lpstr>'3. Zamrznjeno sadje'!Print_Area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Lana Ceric</cp:lastModifiedBy>
  <cp:revision/>
  <cp:lastPrinted>2021-06-17T09:54:11Z</cp:lastPrinted>
  <dcterms:created xsi:type="dcterms:W3CDTF">2011-08-31T07:05:12Z</dcterms:created>
  <dcterms:modified xsi:type="dcterms:W3CDTF">2021-07-19T11:15:42Z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0x010100B421C1E376FFFE4A8BE9E36DCD299B83</vt:lpwstr>
  </property>
</Properties>
</file>